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477" activeTab="1"/>
  </bookViews>
  <sheets>
    <sheet name="ETAP I" sheetId="5" r:id="rId1"/>
    <sheet name="ETAP II" sheetId="6" r:id="rId2"/>
  </sheets>
  <definedNames>
    <definedName name="__xlnm.Print_Titles">#REF!</definedName>
    <definedName name="__xlnm.Print_Titles_1">#REF!</definedName>
    <definedName name="_xlnm.Print_Titles" localSheetId="0">'ETAP I'!$6:$9</definedName>
  </definedNames>
  <calcPr calcId="124519"/>
</workbook>
</file>

<file path=xl/calcChain.xml><?xml version="1.0" encoding="utf-8"?>
<calcChain xmlns="http://schemas.openxmlformats.org/spreadsheetml/2006/main">
  <c r="M11" i="6"/>
  <c r="O11" i="5"/>
  <c r="L101" i="6"/>
  <c r="K101"/>
  <c r="J101"/>
  <c r="I101"/>
  <c r="H101"/>
  <c r="G79"/>
  <c r="I79" s="1"/>
  <c r="G81"/>
  <c r="I81" s="1"/>
  <c r="G83"/>
  <c r="I83" s="1"/>
  <c r="G85"/>
  <c r="I85" s="1"/>
  <c r="G87"/>
  <c r="I87" s="1"/>
  <c r="G89"/>
  <c r="I89" s="1"/>
  <c r="G91"/>
  <c r="I91" s="1"/>
  <c r="G93"/>
  <c r="I93" s="1"/>
  <c r="G95"/>
  <c r="I95" s="1"/>
  <c r="G97"/>
  <c r="I97" s="1"/>
  <c r="G99"/>
  <c r="I99" s="1"/>
  <c r="G77"/>
  <c r="H77" s="1"/>
  <c r="G75"/>
  <c r="H75" s="1"/>
  <c r="G73"/>
  <c r="H73" s="1"/>
  <c r="G71"/>
  <c r="I71" s="1"/>
  <c r="G69"/>
  <c r="I69" s="1"/>
  <c r="G67"/>
  <c r="I67" s="1"/>
  <c r="G65"/>
  <c r="H65" s="1"/>
  <c r="G63"/>
  <c r="H63" s="1"/>
  <c r="G61"/>
  <c r="H61" s="1"/>
  <c r="G59"/>
  <c r="H59" s="1"/>
  <c r="G57"/>
  <c r="H57" s="1"/>
  <c r="G55"/>
  <c r="H55" s="1"/>
  <c r="G53"/>
  <c r="H53" s="1"/>
  <c r="G51"/>
  <c r="H51" s="1"/>
  <c r="G49"/>
  <c r="H49" s="1"/>
  <c r="G47"/>
  <c r="H47" s="1"/>
  <c r="G45"/>
  <c r="H45" s="1"/>
  <c r="G43"/>
  <c r="H43" s="1"/>
  <c r="G41"/>
  <c r="H41" s="1"/>
  <c r="G39"/>
  <c r="H39" s="1"/>
  <c r="G37"/>
  <c r="H37" s="1"/>
  <c r="G35"/>
  <c r="H35" s="1"/>
  <c r="G33"/>
  <c r="H33" s="1"/>
  <c r="G31"/>
  <c r="H31" s="1"/>
  <c r="G29"/>
  <c r="H29" s="1"/>
  <c r="G27"/>
  <c r="H27" s="1"/>
  <c r="G25"/>
  <c r="H25" s="1"/>
  <c r="G23"/>
  <c r="H23" s="1"/>
  <c r="G21"/>
  <c r="H21" s="1"/>
  <c r="G19"/>
  <c r="H19" s="1"/>
  <c r="G17"/>
  <c r="H17" s="1"/>
  <c r="G15"/>
  <c r="H15" s="1"/>
  <c r="G13"/>
  <c r="H13" s="1"/>
  <c r="G11"/>
  <c r="H11" s="1"/>
  <c r="J73" l="1"/>
  <c r="I11"/>
  <c r="I73"/>
  <c r="L73" s="1"/>
  <c r="H69"/>
  <c r="L69" s="1"/>
  <c r="I75"/>
  <c r="L75" s="1"/>
  <c r="I77"/>
  <c r="L77" s="1"/>
  <c r="H67"/>
  <c r="L67" s="1"/>
  <c r="N67" s="1"/>
  <c r="N69" s="1"/>
  <c r="H71"/>
  <c r="L71" s="1"/>
  <c r="H99"/>
  <c r="H97"/>
  <c r="H95"/>
  <c r="L95" s="1"/>
  <c r="H93"/>
  <c r="H91"/>
  <c r="L91" s="1"/>
  <c r="H89"/>
  <c r="H87"/>
  <c r="H85"/>
  <c r="H83"/>
  <c r="H81"/>
  <c r="H79"/>
  <c r="L79" s="1"/>
  <c r="J67"/>
  <c r="J11"/>
  <c r="K11"/>
  <c r="J69"/>
  <c r="L11"/>
  <c r="K67"/>
  <c r="K69"/>
  <c r="K71"/>
  <c r="K73"/>
  <c r="K77"/>
  <c r="I13"/>
  <c r="L13" s="1"/>
  <c r="N13" s="1"/>
  <c r="N15" s="1"/>
  <c r="I15"/>
  <c r="L15" s="1"/>
  <c r="I17"/>
  <c r="L17" s="1"/>
  <c r="I19"/>
  <c r="L19" s="1"/>
  <c r="I21"/>
  <c r="L21" s="1"/>
  <c r="I23"/>
  <c r="L23" s="1"/>
  <c r="I25"/>
  <c r="L25" s="1"/>
  <c r="I27"/>
  <c r="L27" s="1"/>
  <c r="I29"/>
  <c r="L29" s="1"/>
  <c r="I31"/>
  <c r="L31" s="1"/>
  <c r="I33"/>
  <c r="L33" s="1"/>
  <c r="I35"/>
  <c r="L35" s="1"/>
  <c r="I37"/>
  <c r="L37" s="1"/>
  <c r="I39"/>
  <c r="L39" s="1"/>
  <c r="I41"/>
  <c r="L41" s="1"/>
  <c r="I43"/>
  <c r="L43" s="1"/>
  <c r="I45"/>
  <c r="L45" s="1"/>
  <c r="I47"/>
  <c r="L47" s="1"/>
  <c r="I49"/>
  <c r="L49" s="1"/>
  <c r="I51"/>
  <c r="L51" s="1"/>
  <c r="I53"/>
  <c r="L53" s="1"/>
  <c r="I55"/>
  <c r="L55" s="1"/>
  <c r="I57"/>
  <c r="L57" s="1"/>
  <c r="I59"/>
  <c r="L59" s="1"/>
  <c r="I61"/>
  <c r="L61" s="1"/>
  <c r="I63"/>
  <c r="L63" s="1"/>
  <c r="I65"/>
  <c r="L65" s="1"/>
  <c r="N71" l="1"/>
  <c r="N73" s="1"/>
  <c r="N75" s="1"/>
  <c r="N77" s="1"/>
  <c r="N79" s="1"/>
  <c r="J71"/>
  <c r="J77"/>
  <c r="J75"/>
  <c r="K75"/>
  <c r="J89"/>
  <c r="K89"/>
  <c r="J97"/>
  <c r="K97"/>
  <c r="J85"/>
  <c r="K85"/>
  <c r="J93"/>
  <c r="K93"/>
  <c r="L93"/>
  <c r="L89"/>
  <c r="J81"/>
  <c r="K81"/>
  <c r="J83"/>
  <c r="K83"/>
  <c r="J91"/>
  <c r="K91"/>
  <c r="J99"/>
  <c r="K99"/>
  <c r="L85"/>
  <c r="L83"/>
  <c r="L81"/>
  <c r="J79"/>
  <c r="K79"/>
  <c r="J87"/>
  <c r="K87"/>
  <c r="J95"/>
  <c r="K95"/>
  <c r="L99"/>
  <c r="L97"/>
  <c r="L87"/>
  <c r="J63"/>
  <c r="J47"/>
  <c r="J31"/>
  <c r="J15"/>
  <c r="K65"/>
  <c r="K49"/>
  <c r="K33"/>
  <c r="K17"/>
  <c r="K51"/>
  <c r="K35"/>
  <c r="K19"/>
  <c r="K61"/>
  <c r="K45"/>
  <c r="K29"/>
  <c r="J13"/>
  <c r="N17"/>
  <c r="N19" s="1"/>
  <c r="N21" s="1"/>
  <c r="N23" s="1"/>
  <c r="N25" s="1"/>
  <c r="N27" s="1"/>
  <c r="N29" s="1"/>
  <c r="N31" s="1"/>
  <c r="N33" s="1"/>
  <c r="N35" s="1"/>
  <c r="N37" s="1"/>
  <c r="N39" s="1"/>
  <c r="N41" s="1"/>
  <c r="N43" s="1"/>
  <c r="N45" s="1"/>
  <c r="N47" s="1"/>
  <c r="N51" s="1"/>
  <c r="N53" s="1"/>
  <c r="N55" s="1"/>
  <c r="N57" s="1"/>
  <c r="N59" s="1"/>
  <c r="N61" s="1"/>
  <c r="N63" s="1"/>
  <c r="K55"/>
  <c r="K39"/>
  <c r="K23"/>
  <c r="J65"/>
  <c r="J49"/>
  <c r="J33"/>
  <c r="J17"/>
  <c r="J51"/>
  <c r="J35"/>
  <c r="J19"/>
  <c r="J61"/>
  <c r="J45"/>
  <c r="J29"/>
  <c r="K13"/>
  <c r="M13" s="1"/>
  <c r="J55"/>
  <c r="J39"/>
  <c r="J23"/>
  <c r="K57"/>
  <c r="K41"/>
  <c r="K25"/>
  <c r="K59"/>
  <c r="K43"/>
  <c r="K27"/>
  <c r="K53"/>
  <c r="K37"/>
  <c r="K21"/>
  <c r="K63"/>
  <c r="K47"/>
  <c r="K31"/>
  <c r="K15"/>
  <c r="J57"/>
  <c r="J41"/>
  <c r="J25"/>
  <c r="J59"/>
  <c r="J43"/>
  <c r="J27"/>
  <c r="J53"/>
  <c r="J37"/>
  <c r="J21"/>
  <c r="M15" l="1"/>
  <c r="M17" s="1"/>
  <c r="M19" s="1"/>
  <c r="M21" s="1"/>
  <c r="M23" s="1"/>
  <c r="M25" s="1"/>
  <c r="M27" s="1"/>
  <c r="M29" s="1"/>
  <c r="M31" s="1"/>
  <c r="M33" s="1"/>
  <c r="M35" s="1"/>
  <c r="M37" s="1"/>
  <c r="M39" s="1"/>
  <c r="M41" s="1"/>
  <c r="M43" s="1"/>
  <c r="M45" s="1"/>
  <c r="M47" s="1"/>
  <c r="M49" s="1"/>
  <c r="M51" s="1"/>
  <c r="M53" s="1"/>
  <c r="M55" s="1"/>
  <c r="M57" s="1"/>
  <c r="M59" s="1"/>
  <c r="M61" s="1"/>
  <c r="M63" s="1"/>
  <c r="M65" s="1"/>
  <c r="M67" s="1"/>
  <c r="M69" s="1"/>
  <c r="M71" s="1"/>
  <c r="M73" s="1"/>
  <c r="M75" s="1"/>
  <c r="M77" s="1"/>
  <c r="M79" s="1"/>
  <c r="M81" s="1"/>
  <c r="M83" s="1"/>
  <c r="M85" s="1"/>
  <c r="M87" s="1"/>
  <c r="M89" s="1"/>
  <c r="M91" s="1"/>
  <c r="M93" s="1"/>
  <c r="M95" s="1"/>
  <c r="M97" s="1"/>
  <c r="M99" s="1"/>
  <c r="N81"/>
  <c r="N83" s="1"/>
  <c r="N85" s="1"/>
  <c r="N87" s="1"/>
  <c r="N89" s="1"/>
  <c r="N91" s="1"/>
  <c r="N93" s="1"/>
  <c r="N95" s="1"/>
  <c r="N97" s="1"/>
  <c r="N99" s="1"/>
  <c r="I51" i="5" l="1"/>
  <c r="K51" s="1"/>
  <c r="I49"/>
  <c r="J49" s="1"/>
  <c r="I47"/>
  <c r="K47" s="1"/>
  <c r="I45"/>
  <c r="K45" s="1"/>
  <c r="I43"/>
  <c r="K43" s="1"/>
  <c r="I41"/>
  <c r="J41" s="1"/>
  <c r="I39"/>
  <c r="J39" s="1"/>
  <c r="I37"/>
  <c r="K37" s="1"/>
  <c r="I35"/>
  <c r="K35" s="1"/>
  <c r="I33"/>
  <c r="J33" s="1"/>
  <c r="I31"/>
  <c r="J31" s="1"/>
  <c r="I29"/>
  <c r="K29" s="1"/>
  <c r="I27"/>
  <c r="K27" s="1"/>
  <c r="I25"/>
  <c r="J25" s="1"/>
  <c r="I23"/>
  <c r="J23" s="1"/>
  <c r="I21"/>
  <c r="K21" s="1"/>
  <c r="I19"/>
  <c r="K19" s="1"/>
  <c r="I17"/>
  <c r="J17" s="1"/>
  <c r="I15"/>
  <c r="K15" s="1"/>
  <c r="I13"/>
  <c r="K13" s="1"/>
  <c r="I11"/>
  <c r="K11" s="1"/>
  <c r="K23" l="1"/>
  <c r="N23" s="1"/>
  <c r="J29"/>
  <c r="N29" s="1"/>
  <c r="K31"/>
  <c r="N31" s="1"/>
  <c r="J45"/>
  <c r="J47"/>
  <c r="N47" s="1"/>
  <c r="J37"/>
  <c r="N37" s="1"/>
  <c r="K39"/>
  <c r="N39" s="1"/>
  <c r="J21"/>
  <c r="N21" s="1"/>
  <c r="J13"/>
  <c r="N13" s="1"/>
  <c r="P13" s="1"/>
  <c r="K25"/>
  <c r="N25" s="1"/>
  <c r="K33"/>
  <c r="N33" s="1"/>
  <c r="K41"/>
  <c r="N41" s="1"/>
  <c r="K49"/>
  <c r="N49" s="1"/>
  <c r="K17"/>
  <c r="N17" s="1"/>
  <c r="J15"/>
  <c r="N15" s="1"/>
  <c r="J11"/>
  <c r="N11" s="1"/>
  <c r="J19"/>
  <c r="N19" s="1"/>
  <c r="J27"/>
  <c r="J35"/>
  <c r="J43"/>
  <c r="J51"/>
  <c r="K53" l="1"/>
  <c r="M31"/>
  <c r="M41"/>
  <c r="L17"/>
  <c r="L25"/>
  <c r="P15"/>
  <c r="P17" s="1"/>
  <c r="P19" s="1"/>
  <c r="P21" s="1"/>
  <c r="P23" s="1"/>
  <c r="P25" s="1"/>
  <c r="L45"/>
  <c r="M45"/>
  <c r="L27"/>
  <c r="M27"/>
  <c r="L21"/>
  <c r="M21"/>
  <c r="L29"/>
  <c r="M29"/>
  <c r="M17"/>
  <c r="M25"/>
  <c r="L41"/>
  <c r="M23"/>
  <c r="M15"/>
  <c r="L15"/>
  <c r="M39"/>
  <c r="L23"/>
  <c r="L35"/>
  <c r="M35"/>
  <c r="L13"/>
  <c r="M13"/>
  <c r="O13" s="1"/>
  <c r="M47"/>
  <c r="L47"/>
  <c r="L43"/>
  <c r="M43"/>
  <c r="L11"/>
  <c r="M11"/>
  <c r="L37"/>
  <c r="M37"/>
  <c r="N43"/>
  <c r="N45"/>
  <c r="L31"/>
  <c r="L39"/>
  <c r="N27"/>
  <c r="N35"/>
  <c r="L49"/>
  <c r="L33"/>
  <c r="L51"/>
  <c r="M51"/>
  <c r="L19"/>
  <c r="M19"/>
  <c r="N51"/>
  <c r="M49"/>
  <c r="M33"/>
  <c r="J53"/>
  <c r="O15" l="1"/>
  <c r="O17" s="1"/>
  <c r="O19" s="1"/>
  <c r="O21" s="1"/>
  <c r="O23" s="1"/>
  <c r="O25" s="1"/>
  <c r="O27" s="1"/>
  <c r="O29" s="1"/>
  <c r="O31" s="1"/>
  <c r="O33" s="1"/>
  <c r="O35" s="1"/>
  <c r="O37" s="1"/>
  <c r="O39" s="1"/>
  <c r="O41" s="1"/>
  <c r="O43" s="1"/>
  <c r="O45" s="1"/>
  <c r="O47" s="1"/>
  <c r="O49" s="1"/>
  <c r="O51" s="1"/>
  <c r="N53"/>
  <c r="P27"/>
  <c r="P29" s="1"/>
  <c r="P31" s="1"/>
  <c r="P33" s="1"/>
  <c r="P35" s="1"/>
  <c r="P37" s="1"/>
  <c r="P39" s="1"/>
  <c r="P41" s="1"/>
  <c r="P43" s="1"/>
  <c r="P45" s="1"/>
  <c r="P47" s="1"/>
  <c r="P49" s="1"/>
  <c r="P51" s="1"/>
  <c r="M53"/>
  <c r="L53"/>
</calcChain>
</file>

<file path=xl/sharedStrings.xml><?xml version="1.0" encoding="utf-8"?>
<sst xmlns="http://schemas.openxmlformats.org/spreadsheetml/2006/main" count="128" uniqueCount="17">
  <si>
    <t>Tablica 1.1</t>
  </si>
  <si>
    <t>Pikietaż</t>
  </si>
  <si>
    <t>Powierzchnia</t>
  </si>
  <si>
    <t xml:space="preserve">Odległość </t>
  </si>
  <si>
    <t>Objętość</t>
  </si>
  <si>
    <r>
      <t>m</t>
    </r>
    <r>
      <rPr>
        <vertAlign val="superscript"/>
        <sz val="11"/>
        <color indexed="8"/>
        <rFont val="Czcionka tekstu podstawowego"/>
        <charset val="238"/>
      </rPr>
      <t>2</t>
    </r>
  </si>
  <si>
    <t>m</t>
  </si>
  <si>
    <r>
      <t>m</t>
    </r>
    <r>
      <rPr>
        <vertAlign val="superscript"/>
        <sz val="11"/>
        <color indexed="8"/>
        <rFont val="Czcionka tekstu podstawowego"/>
        <charset val="238"/>
      </rPr>
      <t>3</t>
    </r>
  </si>
  <si>
    <t>+</t>
  </si>
  <si>
    <t>Suma</t>
  </si>
  <si>
    <t>Nasyp</t>
  </si>
  <si>
    <t>Wykop</t>
  </si>
  <si>
    <t>Zużycie na miejscu</t>
  </si>
  <si>
    <t>Nadwyżka</t>
  </si>
  <si>
    <t>Suma objętości</t>
  </si>
  <si>
    <r>
      <rPr>
        <b/>
        <sz val="11"/>
        <color indexed="8"/>
        <rFont val="Czcionka tekstu podstawowego"/>
        <charset val="238"/>
      </rPr>
      <t>ETAP I</t>
    </r>
    <r>
      <rPr>
        <sz val="11"/>
        <color indexed="8"/>
        <rFont val="Czcionka tekstu podstawowego"/>
        <charset val="238"/>
      </rPr>
      <t xml:space="preserve">
  km:1+897,40 - 2+900,00</t>
    </r>
  </si>
  <si>
    <r>
      <rPr>
        <b/>
        <sz val="11"/>
        <color indexed="8"/>
        <rFont val="Czcionka tekstu podstawowego"/>
        <charset val="238"/>
      </rPr>
      <t>ETAP II</t>
    </r>
    <r>
      <rPr>
        <sz val="11"/>
        <color indexed="8"/>
        <rFont val="Czcionka tekstu podstawowego"/>
        <charset val="238"/>
      </rPr>
      <t xml:space="preserve">
  km: 2+900,00 - 5+130,39</t>
    </r>
  </si>
</sst>
</file>

<file path=xl/styles.xml><?xml version="1.0" encoding="utf-8"?>
<styleSheet xmlns="http://schemas.openxmlformats.org/spreadsheetml/2006/main">
  <numFmts count="1">
    <numFmt numFmtId="164" formatCode="000.00&quot;  &quot;"/>
  </numFmts>
  <fonts count="5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1"/>
      <color indexed="8"/>
      <name val="Czcionka tekstu podstawowego"/>
      <charset val="238"/>
    </font>
    <font>
      <vertAlign val="superscript"/>
      <sz val="11"/>
      <color indexed="8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medium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1" fontId="3" fillId="0" borderId="13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2" fontId="3" fillId="0" borderId="15" xfId="1" applyNumberFormat="1" applyFont="1" applyBorder="1" applyAlignment="1">
      <alignment horizontal="center" vertical="center"/>
    </xf>
    <xf numFmtId="2" fontId="3" fillId="0" borderId="16" xfId="1" applyNumberFormat="1" applyFont="1" applyBorder="1" applyAlignment="1">
      <alignment horizontal="center" vertical="center"/>
    </xf>
    <xf numFmtId="1" fontId="3" fillId="0" borderId="7" xfId="1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2" fontId="3" fillId="0" borderId="17" xfId="1" applyNumberFormat="1" applyFont="1" applyBorder="1" applyAlignment="1">
      <alignment horizontal="center" vertical="center"/>
    </xf>
    <xf numFmtId="2" fontId="3" fillId="0" borderId="18" xfId="1" applyNumberFormat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2" fontId="3" fillId="0" borderId="20" xfId="1" applyNumberFormat="1" applyFont="1" applyBorder="1" applyAlignment="1">
      <alignment horizontal="center" vertical="center"/>
    </xf>
    <xf numFmtId="2" fontId="3" fillId="0" borderId="21" xfId="1" applyNumberFormat="1" applyFont="1" applyBorder="1" applyAlignment="1">
      <alignment horizontal="center" vertical="center"/>
    </xf>
    <xf numFmtId="2" fontId="3" fillId="0" borderId="22" xfId="1" applyNumberFormat="1" applyFont="1" applyBorder="1" applyAlignment="1">
      <alignment horizontal="center" vertical="center"/>
    </xf>
    <xf numFmtId="2" fontId="3" fillId="0" borderId="23" xfId="1" applyNumberFormat="1" applyFont="1" applyBorder="1" applyAlignment="1">
      <alignment horizontal="center" vertical="center"/>
    </xf>
    <xf numFmtId="2" fontId="3" fillId="0" borderId="24" xfId="1" applyNumberFormat="1" applyFont="1" applyBorder="1" applyAlignment="1">
      <alignment horizontal="center" vertical="center"/>
    </xf>
    <xf numFmtId="2" fontId="3" fillId="0" borderId="25" xfId="1" applyNumberFormat="1" applyFont="1" applyBorder="1" applyAlignment="1">
      <alignment horizontal="center" vertical="center"/>
    </xf>
    <xf numFmtId="2" fontId="3" fillId="0" borderId="26" xfId="1" applyNumberFormat="1" applyFont="1" applyBorder="1" applyAlignment="1">
      <alignment horizontal="center" vertical="center"/>
    </xf>
    <xf numFmtId="2" fontId="3" fillId="0" borderId="27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" fillId="0" borderId="3" xfId="1" applyFont="1" applyBorder="1" applyAlignment="1">
      <alignment horizontal="center"/>
    </xf>
    <xf numFmtId="0" fontId="1" fillId="0" borderId="0" xfId="1" applyAlignment="1">
      <alignment horizontal="center"/>
    </xf>
    <xf numFmtId="0" fontId="1" fillId="0" borderId="32" xfId="1" applyFont="1" applyBorder="1" applyAlignment="1">
      <alignment horizontal="center"/>
    </xf>
    <xf numFmtId="0" fontId="1" fillId="0" borderId="31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34" xfId="1" applyBorder="1" applyAlignment="1">
      <alignment horizontal="center"/>
    </xf>
    <xf numFmtId="0" fontId="1" fillId="0" borderId="21" xfId="1" applyBorder="1" applyAlignment="1">
      <alignment horizontal="center"/>
    </xf>
    <xf numFmtId="2" fontId="1" fillId="0" borderId="23" xfId="1" applyNumberFormat="1" applyBorder="1" applyAlignment="1">
      <alignment horizontal="center"/>
    </xf>
    <xf numFmtId="2" fontId="1" fillId="0" borderId="17" xfId="1" applyNumberFormat="1" applyBorder="1" applyAlignment="1">
      <alignment horizontal="center"/>
    </xf>
    <xf numFmtId="2" fontId="1" fillId="0" borderId="25" xfId="1" applyNumberFormat="1" applyBorder="1" applyAlignment="1">
      <alignment horizontal="center"/>
    </xf>
    <xf numFmtId="2" fontId="1" fillId="0" borderId="15" xfId="1" applyNumberFormat="1" applyBorder="1" applyAlignment="1">
      <alignment horizontal="center"/>
    </xf>
    <xf numFmtId="2" fontId="1" fillId="0" borderId="16" xfId="1" applyNumberFormat="1" applyBorder="1" applyAlignment="1">
      <alignment horizontal="center"/>
    </xf>
    <xf numFmtId="2" fontId="1" fillId="0" borderId="18" xfId="1" applyNumberFormat="1" applyBorder="1" applyAlignment="1">
      <alignment horizontal="center"/>
    </xf>
    <xf numFmtId="2" fontId="1" fillId="0" borderId="0" xfId="1" applyNumberFormat="1" applyAlignment="1">
      <alignment horizontal="center"/>
    </xf>
    <xf numFmtId="2" fontId="1" fillId="0" borderId="27" xfId="1" applyNumberForma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0" fontId="1" fillId="0" borderId="2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0" fillId="0" borderId="31" xfId="0" applyBorder="1"/>
    <xf numFmtId="0" fontId="2" fillId="0" borderId="30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3" fillId="0" borderId="35" xfId="1" applyFont="1" applyBorder="1" applyAlignment="1">
      <alignment horizontal="center" vertical="center" wrapText="1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3" fillId="0" borderId="40" xfId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3" fillId="0" borderId="42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60"/>
  <sheetViews>
    <sheetView topLeftCell="A25" workbookViewId="0">
      <selection activeCell="O53" sqref="O53"/>
    </sheetView>
  </sheetViews>
  <sheetFormatPr defaultColWidth="9.42578125" defaultRowHeight="14.25"/>
  <cols>
    <col min="1" max="1" width="14" style="28" customWidth="1"/>
    <col min="2" max="2" width="3.7109375" style="28" customWidth="1"/>
    <col min="3" max="3" width="2.28515625" style="1" customWidth="1"/>
    <col min="4" max="4" width="9.7109375" style="28" bestFit="1" customWidth="1"/>
    <col min="5" max="5" width="13.42578125" style="28" customWidth="1"/>
    <col min="6" max="8" width="12.5703125" style="28" customWidth="1"/>
    <col min="9" max="9" width="11" style="28" customWidth="1"/>
    <col min="10" max="10" width="12.42578125" style="28" customWidth="1"/>
    <col min="11" max="11" width="11" style="28" customWidth="1"/>
    <col min="12" max="13" width="10.7109375" style="28" customWidth="1"/>
    <col min="14" max="14" width="8.5703125" style="28" customWidth="1"/>
    <col min="15" max="15" width="15.42578125" style="28" customWidth="1"/>
    <col min="16" max="16" width="13.28515625" style="28" customWidth="1"/>
    <col min="17" max="16384" width="9.42578125" style="28"/>
  </cols>
  <sheetData>
    <row r="1" spans="2:16" ht="15.75" thickBot="1">
      <c r="D1" s="46"/>
      <c r="E1" s="46"/>
      <c r="F1" s="46"/>
      <c r="G1" s="46"/>
      <c r="H1" s="46"/>
      <c r="I1" s="46"/>
      <c r="J1" s="46"/>
    </row>
    <row r="2" spans="2:16">
      <c r="B2" s="57" t="s">
        <v>15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</row>
    <row r="3" spans="2:16"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2"/>
    </row>
    <row r="4" spans="2:16" ht="15" thickBot="1"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5"/>
    </row>
    <row r="5" spans="2:16" ht="15" thickBot="1">
      <c r="J5" s="47" t="s">
        <v>0</v>
      </c>
      <c r="K5" s="47"/>
    </row>
    <row r="6" spans="2:16" ht="16.5" thickTop="1" thickBot="1">
      <c r="B6" s="48" t="s">
        <v>1</v>
      </c>
      <c r="C6" s="48"/>
      <c r="D6" s="48"/>
      <c r="E6" s="50" t="s">
        <v>2</v>
      </c>
      <c r="F6" s="50"/>
      <c r="G6" s="50"/>
      <c r="H6" s="50"/>
      <c r="I6" s="2" t="s">
        <v>3</v>
      </c>
      <c r="J6" s="51" t="s">
        <v>4</v>
      </c>
      <c r="K6" s="51"/>
      <c r="L6" s="66" t="s">
        <v>12</v>
      </c>
      <c r="M6" s="69" t="s">
        <v>13</v>
      </c>
      <c r="N6" s="70"/>
      <c r="O6" s="71" t="s">
        <v>14</v>
      </c>
      <c r="P6" s="72"/>
    </row>
    <row r="7" spans="2:16" ht="15.75" thickTop="1" thickBot="1">
      <c r="B7" s="49"/>
      <c r="C7" s="49"/>
      <c r="D7" s="49"/>
      <c r="E7" s="52" t="s">
        <v>11</v>
      </c>
      <c r="F7" s="52" t="s">
        <v>10</v>
      </c>
      <c r="G7" s="52" t="s">
        <v>10</v>
      </c>
      <c r="H7" s="52" t="s">
        <v>10</v>
      </c>
      <c r="I7" s="55"/>
      <c r="J7" s="52" t="s">
        <v>11</v>
      </c>
      <c r="K7" s="52" t="s">
        <v>10</v>
      </c>
      <c r="L7" s="67"/>
      <c r="M7" s="52" t="s">
        <v>11</v>
      </c>
      <c r="N7" s="52" t="s">
        <v>10</v>
      </c>
      <c r="O7" s="52" t="s">
        <v>11</v>
      </c>
      <c r="P7" s="52" t="s">
        <v>10</v>
      </c>
    </row>
    <row r="8" spans="2:16" ht="15.75" thickTop="1" thickBot="1">
      <c r="B8" s="48"/>
      <c r="C8" s="48"/>
      <c r="D8" s="48"/>
      <c r="E8" s="53"/>
      <c r="F8" s="53"/>
      <c r="G8" s="53"/>
      <c r="H8" s="54"/>
      <c r="I8" s="56"/>
      <c r="J8" s="53"/>
      <c r="K8" s="53"/>
      <c r="L8" s="68"/>
      <c r="M8" s="53"/>
      <c r="N8" s="53"/>
      <c r="O8" s="53"/>
      <c r="P8" s="53"/>
    </row>
    <row r="9" spans="2:16" ht="18" thickTop="1" thickBot="1">
      <c r="B9" s="48"/>
      <c r="C9" s="48"/>
      <c r="D9" s="48"/>
      <c r="E9" s="3" t="s">
        <v>5</v>
      </c>
      <c r="F9" s="4" t="s">
        <v>5</v>
      </c>
      <c r="G9" s="4" t="s">
        <v>5</v>
      </c>
      <c r="H9" s="4" t="s">
        <v>5</v>
      </c>
      <c r="I9" s="27" t="s">
        <v>6</v>
      </c>
      <c r="J9" s="5" t="s">
        <v>7</v>
      </c>
      <c r="K9" s="6" t="s">
        <v>7</v>
      </c>
      <c r="L9" s="29" t="s">
        <v>7</v>
      </c>
      <c r="M9" s="29" t="s">
        <v>7</v>
      </c>
      <c r="N9" s="6" t="s">
        <v>7</v>
      </c>
      <c r="O9" s="29" t="s">
        <v>7</v>
      </c>
      <c r="P9" s="6" t="s">
        <v>7</v>
      </c>
    </row>
    <row r="10" spans="2:16" ht="15.75" thickTop="1" thickBot="1">
      <c r="B10" s="7">
        <v>1</v>
      </c>
      <c r="C10" s="8" t="s">
        <v>8</v>
      </c>
      <c r="D10" s="9">
        <v>897.4</v>
      </c>
      <c r="E10" s="10">
        <v>0</v>
      </c>
      <c r="F10" s="11">
        <v>0.24</v>
      </c>
      <c r="G10" s="11">
        <v>0</v>
      </c>
      <c r="H10" s="11">
        <v>0</v>
      </c>
      <c r="I10" s="20"/>
      <c r="J10" s="24"/>
      <c r="K10" s="25"/>
      <c r="L10" s="30"/>
      <c r="M10" s="31"/>
      <c r="N10" s="32"/>
      <c r="O10" s="33"/>
      <c r="P10" s="34"/>
    </row>
    <row r="11" spans="2:16" ht="15" thickTop="1">
      <c r="B11" s="12"/>
      <c r="C11" s="13"/>
      <c r="D11" s="14"/>
      <c r="E11" s="22"/>
      <c r="F11" s="23"/>
      <c r="G11" s="23"/>
      <c r="H11" s="23"/>
      <c r="I11" s="21">
        <f>IF(B10+B12=0,D12-D10,B12*1000+D12-B10*1000-D10)</f>
        <v>2.6000000000000227</v>
      </c>
      <c r="J11" s="15">
        <f>(E12+E10)/2*I11</f>
        <v>0.42900000000000377</v>
      </c>
      <c r="K11" s="16">
        <f>(H12+H10)/2*I11</f>
        <v>0.31200000000000272</v>
      </c>
      <c r="L11" s="35">
        <f>IF(J11&gt;K11,K11,J11)</f>
        <v>0.31200000000000272</v>
      </c>
      <c r="M11" s="38">
        <f>IF(J11&gt;K11,J11-K11,0)</f>
        <v>0.11700000000000105</v>
      </c>
      <c r="N11" s="42">
        <f>IF(K11&gt;J11,K11-J11,0)</f>
        <v>0</v>
      </c>
      <c r="O11" s="38">
        <f>M11</f>
        <v>0.11700000000000105</v>
      </c>
      <c r="P11" s="39">
        <v>0</v>
      </c>
    </row>
    <row r="12" spans="2:16">
      <c r="B12" s="12">
        <v>1</v>
      </c>
      <c r="C12" s="13" t="s">
        <v>8</v>
      </c>
      <c r="D12" s="14">
        <v>900</v>
      </c>
      <c r="E12" s="15">
        <v>0.33</v>
      </c>
      <c r="F12" s="16">
        <v>0.16</v>
      </c>
      <c r="G12" s="16">
        <v>0.24</v>
      </c>
      <c r="H12" s="16">
        <v>0.24</v>
      </c>
      <c r="I12" s="21"/>
      <c r="J12" s="22"/>
      <c r="K12" s="23"/>
      <c r="L12" s="35"/>
      <c r="M12" s="36"/>
      <c r="N12" s="37"/>
      <c r="O12" s="36"/>
      <c r="P12" s="40"/>
    </row>
    <row r="13" spans="2:16">
      <c r="B13" s="12"/>
      <c r="C13" s="13"/>
      <c r="D13" s="14"/>
      <c r="E13" s="22"/>
      <c r="F13" s="23"/>
      <c r="G13" s="23"/>
      <c r="H13" s="23"/>
      <c r="I13" s="21">
        <f>IF(B12+B14=0,D14-D12,B14*1000+D14-B12*1000-D12)</f>
        <v>50</v>
      </c>
      <c r="J13" s="15">
        <f>(E14+E12)/2*I13</f>
        <v>38.75</v>
      </c>
      <c r="K13" s="16">
        <f>(H14+H12)/2*I13</f>
        <v>8.75</v>
      </c>
      <c r="L13" s="35">
        <f t="shared" ref="L13:L51" si="0">IF(J13&gt;K13,K13,J13)</f>
        <v>8.75</v>
      </c>
      <c r="M13" s="36">
        <f>IF(J13&gt;K13,J13-K13,0)</f>
        <v>30</v>
      </c>
      <c r="N13" s="37">
        <f>IF(K13&gt;J13,K13-J13,0)</f>
        <v>0</v>
      </c>
      <c r="O13" s="36">
        <f>IF(O11=0,IF(M13=0,0,IF(M13-P11&gt;0,M13-P11,0)),IF(M13=0,IF(O11-N13&gt;0,O11-N13,0),O11+M13))</f>
        <v>30.117000000000001</v>
      </c>
      <c r="P13" s="40">
        <f>P11+N13</f>
        <v>0</v>
      </c>
    </row>
    <row r="14" spans="2:16">
      <c r="B14" s="12">
        <v>1</v>
      </c>
      <c r="C14" s="13" t="s">
        <v>8</v>
      </c>
      <c r="D14" s="14">
        <v>950</v>
      </c>
      <c r="E14" s="15">
        <v>1.22</v>
      </c>
      <c r="F14" s="16">
        <v>0.9</v>
      </c>
      <c r="G14" s="16">
        <v>0.11</v>
      </c>
      <c r="H14" s="16">
        <v>0.11</v>
      </c>
      <c r="I14" s="21"/>
      <c r="J14" s="22"/>
      <c r="K14" s="23"/>
      <c r="L14" s="35"/>
      <c r="M14" s="36"/>
      <c r="N14" s="37"/>
      <c r="O14" s="36"/>
      <c r="P14" s="40"/>
    </row>
    <row r="15" spans="2:16">
      <c r="B15" s="12"/>
      <c r="C15" s="13"/>
      <c r="D15" s="14"/>
      <c r="E15" s="22"/>
      <c r="F15" s="23"/>
      <c r="G15" s="23"/>
      <c r="H15" s="23"/>
      <c r="I15" s="21">
        <f>IF(B14+B16=0,D16-D14,B16*1000+D16-B14*1000-D14)</f>
        <v>50</v>
      </c>
      <c r="J15" s="15">
        <f>(E16+E14)/2*I15</f>
        <v>64</v>
      </c>
      <c r="K15" s="16">
        <f>(H16+H14)/2*I15</f>
        <v>5.75</v>
      </c>
      <c r="L15" s="35">
        <f t="shared" si="0"/>
        <v>5.75</v>
      </c>
      <c r="M15" s="36">
        <f>IF(J15&gt;K15,J15-K15,0)</f>
        <v>58.25</v>
      </c>
      <c r="N15" s="37">
        <f>IF(K15&gt;J15,K15-J15,0)</f>
        <v>0</v>
      </c>
      <c r="O15" s="36">
        <f t="shared" ref="O15:O51" si="1">IF(O13=0,IF(M15=0,0,IF(M15-P13&gt;0,M15-P13,0)),IF(M15=0,IF(O13-N15&gt;0,O13-N15,0),O13+M15))</f>
        <v>88.367000000000004</v>
      </c>
      <c r="P15" s="40">
        <f>P13+N15</f>
        <v>0</v>
      </c>
    </row>
    <row r="16" spans="2:16">
      <c r="B16" s="12">
        <v>2</v>
      </c>
      <c r="C16" s="13" t="s">
        <v>8</v>
      </c>
      <c r="D16" s="14">
        <v>0</v>
      </c>
      <c r="E16" s="15">
        <v>1.34</v>
      </c>
      <c r="F16" s="16">
        <v>0.2</v>
      </c>
      <c r="G16" s="16">
        <v>0.12</v>
      </c>
      <c r="H16" s="16">
        <v>0.12</v>
      </c>
      <c r="I16" s="21"/>
      <c r="J16" s="22"/>
      <c r="K16" s="23"/>
      <c r="L16" s="35"/>
      <c r="M16" s="36"/>
      <c r="N16" s="37"/>
      <c r="O16" s="36"/>
      <c r="P16" s="40"/>
    </row>
    <row r="17" spans="2:16">
      <c r="B17" s="12"/>
      <c r="C17" s="13"/>
      <c r="D17" s="14"/>
      <c r="E17" s="22"/>
      <c r="F17" s="23"/>
      <c r="G17" s="23"/>
      <c r="H17" s="23"/>
      <c r="I17" s="21">
        <f>IF(B16+B18=0,D18-D16,B18*1000+D18-B16*1000-D16)</f>
        <v>50</v>
      </c>
      <c r="J17" s="15">
        <f>(E18+E16)/2*I17</f>
        <v>61.000000000000007</v>
      </c>
      <c r="K17" s="16">
        <f>(H18+H16)/2*I17</f>
        <v>5.5</v>
      </c>
      <c r="L17" s="35">
        <f t="shared" si="0"/>
        <v>5.5</v>
      </c>
      <c r="M17" s="36">
        <f t="shared" ref="M17" si="2">IF(J17&gt;K17,J17-K17,0)</f>
        <v>55.500000000000007</v>
      </c>
      <c r="N17" s="37">
        <f t="shared" ref="N17" si="3">IF(K17&gt;J17,K17-J17,0)</f>
        <v>0</v>
      </c>
      <c r="O17" s="36">
        <f t="shared" ref="O17" si="4">IF(O15=0,IF(M17=0,0,IF(M17-P15&gt;0,M17-P15,0)),IF(M17=0,IF(O15-N17&gt;0,O15-N17,0),O15+M17))</f>
        <v>143.86700000000002</v>
      </c>
      <c r="P17" s="40">
        <f t="shared" ref="P17" si="5">P15+N17</f>
        <v>0</v>
      </c>
    </row>
    <row r="18" spans="2:16">
      <c r="B18" s="12">
        <v>2</v>
      </c>
      <c r="C18" s="13" t="s">
        <v>8</v>
      </c>
      <c r="D18" s="14">
        <v>50</v>
      </c>
      <c r="E18" s="15">
        <v>1.1000000000000001</v>
      </c>
      <c r="F18" s="16">
        <v>0.41</v>
      </c>
      <c r="G18" s="16">
        <v>0.1</v>
      </c>
      <c r="H18" s="16">
        <v>0.1</v>
      </c>
      <c r="I18" s="21"/>
      <c r="J18" s="22"/>
      <c r="K18" s="23"/>
      <c r="L18" s="35"/>
      <c r="M18" s="36"/>
      <c r="N18" s="37"/>
      <c r="O18" s="36"/>
      <c r="P18" s="40"/>
    </row>
    <row r="19" spans="2:16">
      <c r="B19" s="12"/>
      <c r="C19" s="13"/>
      <c r="D19" s="14"/>
      <c r="E19" s="22"/>
      <c r="F19" s="23"/>
      <c r="G19" s="23"/>
      <c r="H19" s="23"/>
      <c r="I19" s="21">
        <f>IF(B18+B20=0,D20-D18,B20*1000+D20-B18*1000-D18)</f>
        <v>50</v>
      </c>
      <c r="J19" s="15">
        <f>(E20+E18)/2*I19</f>
        <v>53.5</v>
      </c>
      <c r="K19" s="16">
        <f>(H20+H18)/2*I19</f>
        <v>7.0000000000000009</v>
      </c>
      <c r="L19" s="35">
        <f t="shared" si="0"/>
        <v>7.0000000000000009</v>
      </c>
      <c r="M19" s="36">
        <f t="shared" ref="M19" si="6">IF(J19&gt;K19,J19-K19,0)</f>
        <v>46.5</v>
      </c>
      <c r="N19" s="37">
        <f t="shared" ref="N19" si="7">IF(K19&gt;J19,K19-J19,0)</f>
        <v>0</v>
      </c>
      <c r="O19" s="36">
        <f t="shared" si="1"/>
        <v>190.36700000000002</v>
      </c>
      <c r="P19" s="40">
        <f t="shared" ref="P19" si="8">P17+N19</f>
        <v>0</v>
      </c>
    </row>
    <row r="20" spans="2:16">
      <c r="B20" s="12">
        <v>2</v>
      </c>
      <c r="C20" s="13" t="s">
        <v>8</v>
      </c>
      <c r="D20" s="14">
        <v>100</v>
      </c>
      <c r="E20" s="15">
        <v>1.04</v>
      </c>
      <c r="F20" s="16">
        <v>0.34</v>
      </c>
      <c r="G20" s="16">
        <v>0.18</v>
      </c>
      <c r="H20" s="16">
        <v>0.18</v>
      </c>
      <c r="I20" s="21"/>
      <c r="J20" s="22"/>
      <c r="K20" s="23"/>
      <c r="L20" s="35"/>
      <c r="M20" s="36"/>
      <c r="N20" s="37"/>
      <c r="O20" s="36"/>
      <c r="P20" s="40"/>
    </row>
    <row r="21" spans="2:16">
      <c r="B21" s="12"/>
      <c r="C21" s="13"/>
      <c r="D21" s="14"/>
      <c r="E21" s="22"/>
      <c r="F21" s="23"/>
      <c r="G21" s="23"/>
      <c r="H21" s="23"/>
      <c r="I21" s="21">
        <f>IF(B20+B22=0,D22-D20,B22*1000+D22-B20*1000-D20)</f>
        <v>50</v>
      </c>
      <c r="J21" s="15">
        <f>(E22+E20)/2*I21</f>
        <v>138.25</v>
      </c>
      <c r="K21" s="16">
        <f>(H22+H20)/2*I21</f>
        <v>5.75</v>
      </c>
      <c r="L21" s="35">
        <f t="shared" si="0"/>
        <v>5.75</v>
      </c>
      <c r="M21" s="36">
        <f t="shared" ref="M21" si="9">IF(J21&gt;K21,J21-K21,0)</f>
        <v>132.5</v>
      </c>
      <c r="N21" s="37">
        <f t="shared" ref="N21" si="10">IF(K21&gt;J21,K21-J21,0)</f>
        <v>0</v>
      </c>
      <c r="O21" s="36">
        <f t="shared" ref="O21" si="11">IF(O19=0,IF(M21=0,0,IF(M21-P19&gt;0,M21-P19,0)),IF(M21=0,IF(O19-N21&gt;0,O19-N21,0),O19+M21))</f>
        <v>322.86700000000002</v>
      </c>
      <c r="P21" s="40">
        <f t="shared" ref="P21" si="12">P19+N21</f>
        <v>0</v>
      </c>
    </row>
    <row r="22" spans="2:16">
      <c r="B22" s="12">
        <v>2</v>
      </c>
      <c r="C22" s="13" t="s">
        <v>8</v>
      </c>
      <c r="D22" s="14">
        <v>150</v>
      </c>
      <c r="E22" s="15">
        <v>4.49</v>
      </c>
      <c r="F22" s="16">
        <v>0.22</v>
      </c>
      <c r="G22" s="16">
        <v>0.05</v>
      </c>
      <c r="H22" s="16">
        <v>0.05</v>
      </c>
      <c r="I22" s="21"/>
      <c r="J22" s="22"/>
      <c r="K22" s="23"/>
      <c r="L22" s="35"/>
      <c r="M22" s="36"/>
      <c r="N22" s="37"/>
      <c r="O22" s="36"/>
      <c r="P22" s="40"/>
    </row>
    <row r="23" spans="2:16">
      <c r="B23" s="12"/>
      <c r="C23" s="13"/>
      <c r="D23" s="14"/>
      <c r="E23" s="22"/>
      <c r="F23" s="23"/>
      <c r="G23" s="23"/>
      <c r="H23" s="23"/>
      <c r="I23" s="21">
        <f t="shared" ref="I23" si="13">IF(B22+B24=0,D24-D22,B24*1000+D24-B22*1000-D22)</f>
        <v>50</v>
      </c>
      <c r="J23" s="15">
        <f t="shared" ref="J23" si="14">(E24+E22)/2*I23</f>
        <v>144.75</v>
      </c>
      <c r="K23" s="16">
        <f t="shared" ref="K23" si="15">(H24+H22)/2*I23</f>
        <v>3.0000000000000004</v>
      </c>
      <c r="L23" s="35">
        <f t="shared" si="0"/>
        <v>3.0000000000000004</v>
      </c>
      <c r="M23" s="36">
        <f t="shared" ref="M23" si="16">IF(J23&gt;K23,J23-K23,0)</f>
        <v>141.75</v>
      </c>
      <c r="N23" s="37">
        <f t="shared" ref="N23" si="17">IF(K23&gt;J23,K23-J23,0)</f>
        <v>0</v>
      </c>
      <c r="O23" s="36">
        <f t="shared" si="1"/>
        <v>464.61700000000002</v>
      </c>
      <c r="P23" s="40">
        <f t="shared" ref="P23" si="18">P21+N23</f>
        <v>0</v>
      </c>
    </row>
    <row r="24" spans="2:16">
      <c r="B24" s="12">
        <v>2</v>
      </c>
      <c r="C24" s="13" t="s">
        <v>8</v>
      </c>
      <c r="D24" s="14">
        <v>200</v>
      </c>
      <c r="E24" s="15">
        <v>1.3</v>
      </c>
      <c r="F24" s="16">
        <v>0.04</v>
      </c>
      <c r="G24" s="16">
        <v>7.0000000000000007E-2</v>
      </c>
      <c r="H24" s="16">
        <v>7.0000000000000007E-2</v>
      </c>
      <c r="I24" s="21"/>
      <c r="J24" s="22"/>
      <c r="K24" s="23"/>
      <c r="L24" s="35"/>
      <c r="M24" s="36"/>
      <c r="N24" s="37"/>
      <c r="O24" s="36"/>
      <c r="P24" s="40"/>
    </row>
    <row r="25" spans="2:16">
      <c r="B25" s="12"/>
      <c r="C25" s="13"/>
      <c r="D25" s="14"/>
      <c r="E25" s="22"/>
      <c r="F25" s="23"/>
      <c r="G25" s="23"/>
      <c r="H25" s="23"/>
      <c r="I25" s="21">
        <f t="shared" ref="I25" si="19">IF(B24+B26=0,D26-D24,B26*1000+D26-B24*1000-D24)</f>
        <v>50</v>
      </c>
      <c r="J25" s="15">
        <f t="shared" ref="J25" si="20">(E26+E24)/2*I25</f>
        <v>73.5</v>
      </c>
      <c r="K25" s="16">
        <f t="shared" ref="K25" si="21">(H26+H24)/2*I25</f>
        <v>3.0000000000000004</v>
      </c>
      <c r="L25" s="35">
        <f t="shared" si="0"/>
        <v>3.0000000000000004</v>
      </c>
      <c r="M25" s="36">
        <f t="shared" ref="M25" si="22">IF(J25&gt;K25,J25-K25,0)</f>
        <v>70.5</v>
      </c>
      <c r="N25" s="37">
        <f t="shared" ref="N25" si="23">IF(K25&gt;J25,K25-J25,0)</f>
        <v>0</v>
      </c>
      <c r="O25" s="36">
        <f t="shared" ref="O25" si="24">IF(O23=0,IF(M25=0,0,IF(M25-P23&gt;0,M25-P23,0)),IF(M25=0,IF(O23-N25&gt;0,O23-N25,0),O23+M25))</f>
        <v>535.11699999999996</v>
      </c>
      <c r="P25" s="40">
        <f t="shared" ref="P25" si="25">P23+N25</f>
        <v>0</v>
      </c>
    </row>
    <row r="26" spans="2:16">
      <c r="B26" s="12">
        <v>2</v>
      </c>
      <c r="C26" s="13" t="s">
        <v>8</v>
      </c>
      <c r="D26" s="14">
        <v>250</v>
      </c>
      <c r="E26" s="15">
        <v>1.64</v>
      </c>
      <c r="F26" s="16">
        <v>0.22</v>
      </c>
      <c r="G26" s="16">
        <v>0.05</v>
      </c>
      <c r="H26" s="16">
        <v>0.05</v>
      </c>
      <c r="I26" s="21"/>
      <c r="J26" s="22"/>
      <c r="K26" s="23"/>
      <c r="L26" s="35"/>
      <c r="M26" s="36"/>
      <c r="N26" s="37"/>
      <c r="O26" s="36"/>
      <c r="P26" s="40"/>
    </row>
    <row r="27" spans="2:16">
      <c r="B27" s="12"/>
      <c r="C27" s="13"/>
      <c r="D27" s="14"/>
      <c r="E27" s="22"/>
      <c r="F27" s="23"/>
      <c r="G27" s="23"/>
      <c r="H27" s="23"/>
      <c r="I27" s="21">
        <f t="shared" ref="I27" si="26">IF(B26+B28=0,D28-D26,B28*1000+D28-B26*1000-D26)</f>
        <v>50</v>
      </c>
      <c r="J27" s="15">
        <f t="shared" ref="J27" si="27">(E28+E26)/2*I27</f>
        <v>90.999999999999986</v>
      </c>
      <c r="K27" s="16">
        <f t="shared" ref="K27" si="28">(H28+H26)/2*I27</f>
        <v>5</v>
      </c>
      <c r="L27" s="35">
        <f t="shared" si="0"/>
        <v>5</v>
      </c>
      <c r="M27" s="36">
        <f t="shared" ref="M27" si="29">IF(J27&gt;K27,J27-K27,0)</f>
        <v>85.999999999999986</v>
      </c>
      <c r="N27" s="37">
        <f t="shared" ref="N27" si="30">IF(K27&gt;J27,K27-J27,0)</f>
        <v>0</v>
      </c>
      <c r="O27" s="36">
        <f t="shared" si="1"/>
        <v>621.11699999999996</v>
      </c>
      <c r="P27" s="40">
        <f t="shared" ref="P27" si="31">P25+N27</f>
        <v>0</v>
      </c>
    </row>
    <row r="28" spans="2:16">
      <c r="B28" s="12">
        <v>2</v>
      </c>
      <c r="C28" s="13" t="s">
        <v>8</v>
      </c>
      <c r="D28" s="14">
        <v>300</v>
      </c>
      <c r="E28" s="15">
        <v>2</v>
      </c>
      <c r="F28" s="16">
        <v>0.4</v>
      </c>
      <c r="G28" s="16">
        <v>0.15</v>
      </c>
      <c r="H28" s="16">
        <v>0.15</v>
      </c>
      <c r="I28" s="21"/>
      <c r="J28" s="22"/>
      <c r="K28" s="23"/>
      <c r="L28" s="35"/>
      <c r="M28" s="36"/>
      <c r="N28" s="37"/>
      <c r="O28" s="36"/>
      <c r="P28" s="40"/>
    </row>
    <row r="29" spans="2:16">
      <c r="B29" s="12"/>
      <c r="C29" s="13"/>
      <c r="D29" s="14"/>
      <c r="E29" s="22"/>
      <c r="F29" s="23"/>
      <c r="G29" s="23"/>
      <c r="H29" s="23"/>
      <c r="I29" s="21">
        <f t="shared" ref="I29" si="32">IF(B28+B30=0,D30-D28,B30*1000+D30-B28*1000-D28)</f>
        <v>50</v>
      </c>
      <c r="J29" s="15">
        <f t="shared" ref="J29" si="33">(E30+E28)/2*I29</f>
        <v>82.5</v>
      </c>
      <c r="K29" s="16">
        <f t="shared" ref="K29" si="34">(H30+H28)/2*I29</f>
        <v>5.25</v>
      </c>
      <c r="L29" s="35">
        <f t="shared" si="0"/>
        <v>5.25</v>
      </c>
      <c r="M29" s="36">
        <f t="shared" ref="M29" si="35">IF(J29&gt;K29,J29-K29,0)</f>
        <v>77.25</v>
      </c>
      <c r="N29" s="37">
        <f t="shared" ref="N29" si="36">IF(K29&gt;J29,K29-J29,0)</f>
        <v>0</v>
      </c>
      <c r="O29" s="36">
        <f t="shared" ref="O29" si="37">IF(O27=0,IF(M29=0,0,IF(M29-P27&gt;0,M29-P27,0)),IF(M29=0,IF(O27-N29&gt;0,O27-N29,0),O27+M29))</f>
        <v>698.36699999999996</v>
      </c>
      <c r="P29" s="40">
        <f t="shared" ref="P29" si="38">P27+N29</f>
        <v>0</v>
      </c>
    </row>
    <row r="30" spans="2:16">
      <c r="B30" s="12">
        <v>2</v>
      </c>
      <c r="C30" s="13" t="s">
        <v>8</v>
      </c>
      <c r="D30" s="14">
        <v>350</v>
      </c>
      <c r="E30" s="15">
        <v>1.3</v>
      </c>
      <c r="F30" s="16">
        <v>0.05</v>
      </c>
      <c r="G30" s="16">
        <v>0.06</v>
      </c>
      <c r="H30" s="16">
        <v>0.06</v>
      </c>
      <c r="I30" s="21"/>
      <c r="J30" s="22"/>
      <c r="K30" s="23"/>
      <c r="L30" s="35"/>
      <c r="M30" s="36"/>
      <c r="N30" s="37"/>
      <c r="O30" s="36"/>
      <c r="P30" s="40"/>
    </row>
    <row r="31" spans="2:16">
      <c r="B31" s="12"/>
      <c r="C31" s="13"/>
      <c r="D31" s="14"/>
      <c r="E31" s="22"/>
      <c r="F31" s="23"/>
      <c r="G31" s="23"/>
      <c r="H31" s="23"/>
      <c r="I31" s="21">
        <f t="shared" ref="I31" si="39">IF(B30+B32=0,D32-D30,B32*1000+D32-B30*1000-D30)</f>
        <v>50</v>
      </c>
      <c r="J31" s="15">
        <f t="shared" ref="J31" si="40">(E32+E30)/2*I31</f>
        <v>65.250000000000014</v>
      </c>
      <c r="K31" s="16">
        <f t="shared" ref="K31" si="41">(H32+H30)/2*I31</f>
        <v>7.2500000000000009</v>
      </c>
      <c r="L31" s="35">
        <f t="shared" si="0"/>
        <v>7.2500000000000009</v>
      </c>
      <c r="M31" s="36">
        <f t="shared" ref="M31" si="42">IF(J31&gt;K31,J31-K31,0)</f>
        <v>58.000000000000014</v>
      </c>
      <c r="N31" s="37">
        <f t="shared" ref="N31" si="43">IF(K31&gt;J31,K31-J31,0)</f>
        <v>0</v>
      </c>
      <c r="O31" s="36">
        <f t="shared" si="1"/>
        <v>756.36699999999996</v>
      </c>
      <c r="P31" s="40">
        <f t="shared" ref="P31" si="44">P29+N31</f>
        <v>0</v>
      </c>
    </row>
    <row r="32" spans="2:16">
      <c r="B32" s="12">
        <v>2</v>
      </c>
      <c r="C32" s="13" t="s">
        <v>8</v>
      </c>
      <c r="D32" s="14">
        <v>400</v>
      </c>
      <c r="E32" s="15">
        <v>1.31</v>
      </c>
      <c r="F32" s="16">
        <v>0.57999999999999996</v>
      </c>
      <c r="G32" s="16">
        <v>0.23</v>
      </c>
      <c r="H32" s="16">
        <v>0.23</v>
      </c>
      <c r="I32" s="21"/>
      <c r="J32" s="22"/>
      <c r="K32" s="23"/>
      <c r="L32" s="35"/>
      <c r="M32" s="36"/>
      <c r="N32" s="37"/>
      <c r="O32" s="36"/>
      <c r="P32" s="40"/>
    </row>
    <row r="33" spans="2:18">
      <c r="B33" s="12"/>
      <c r="C33" s="26"/>
      <c r="D33" s="14"/>
      <c r="E33" s="22"/>
      <c r="F33" s="23"/>
      <c r="G33" s="23"/>
      <c r="H33" s="23"/>
      <c r="I33" s="21">
        <f t="shared" ref="I33" si="45">IF(B32+B34=0,D34-D32,B34*1000+D34-B32*1000-D32)</f>
        <v>50</v>
      </c>
      <c r="J33" s="15">
        <f t="shared" ref="J33" si="46">(E34+E32)/2*I33</f>
        <v>62.5</v>
      </c>
      <c r="K33" s="16">
        <f t="shared" ref="K33" si="47">(H34+H32)/2*I33</f>
        <v>6.25</v>
      </c>
      <c r="L33" s="35">
        <f t="shared" si="0"/>
        <v>6.25</v>
      </c>
      <c r="M33" s="36">
        <f t="shared" ref="M33" si="48">IF(J33&gt;K33,J33-K33,0)</f>
        <v>56.25</v>
      </c>
      <c r="N33" s="37">
        <f t="shared" ref="N33" si="49">IF(K33&gt;J33,K33-J33,0)</f>
        <v>0</v>
      </c>
      <c r="O33" s="36">
        <f t="shared" ref="O33" si="50">IF(O31=0,IF(M33=0,0,IF(M33-P31&gt;0,M33-P31,0)),IF(M33=0,IF(O31-N33&gt;0,O31-N33,0),O31+M33))</f>
        <v>812.61699999999996</v>
      </c>
      <c r="P33" s="40">
        <f t="shared" ref="P33" si="51">P31+N33</f>
        <v>0</v>
      </c>
      <c r="Q33" s="41"/>
    </row>
    <row r="34" spans="2:18">
      <c r="B34" s="12">
        <v>2</v>
      </c>
      <c r="C34" s="13" t="s">
        <v>8</v>
      </c>
      <c r="D34" s="14">
        <v>450</v>
      </c>
      <c r="E34" s="15">
        <v>1.19</v>
      </c>
      <c r="F34" s="16">
        <v>0.31</v>
      </c>
      <c r="G34" s="16">
        <v>0.02</v>
      </c>
      <c r="H34" s="16">
        <v>0.02</v>
      </c>
      <c r="I34" s="21"/>
      <c r="J34" s="22"/>
      <c r="K34" s="23"/>
      <c r="L34" s="35"/>
      <c r="M34" s="36"/>
      <c r="N34" s="37"/>
      <c r="O34" s="36"/>
      <c r="P34" s="40"/>
      <c r="Q34" s="41"/>
      <c r="R34" s="41"/>
    </row>
    <row r="35" spans="2:18">
      <c r="B35" s="12"/>
      <c r="C35" s="26"/>
      <c r="D35" s="14"/>
      <c r="E35" s="22"/>
      <c r="F35" s="23"/>
      <c r="G35" s="23"/>
      <c r="H35" s="23"/>
      <c r="I35" s="21">
        <f t="shared" ref="I35" si="52">IF(B34+B36=0,D36-D34,B36*1000+D36-B34*1000-D34)</f>
        <v>50</v>
      </c>
      <c r="J35" s="15">
        <f t="shared" ref="J35" si="53">(E36+E34)/2*I35</f>
        <v>84</v>
      </c>
      <c r="K35" s="16">
        <f t="shared" ref="K35" si="54">(H36+H34)/2*I35</f>
        <v>1.7500000000000002</v>
      </c>
      <c r="L35" s="35">
        <f t="shared" si="0"/>
        <v>1.7500000000000002</v>
      </c>
      <c r="M35" s="36">
        <f t="shared" ref="M35" si="55">IF(J35&gt;K35,J35-K35,0)</f>
        <v>82.25</v>
      </c>
      <c r="N35" s="37">
        <f t="shared" ref="N35" si="56">IF(K35&gt;J35,K35-J35,0)</f>
        <v>0</v>
      </c>
      <c r="O35" s="36">
        <f t="shared" si="1"/>
        <v>894.86699999999996</v>
      </c>
      <c r="P35" s="40">
        <f t="shared" ref="P35" si="57">P33+N35</f>
        <v>0</v>
      </c>
    </row>
    <row r="36" spans="2:18">
      <c r="B36" s="12">
        <v>2</v>
      </c>
      <c r="C36" s="13" t="s">
        <v>8</v>
      </c>
      <c r="D36" s="14">
        <v>500</v>
      </c>
      <c r="E36" s="15">
        <v>2.17</v>
      </c>
      <c r="F36" s="16">
        <v>0.3</v>
      </c>
      <c r="G36" s="16">
        <v>0.05</v>
      </c>
      <c r="H36" s="16">
        <v>0.05</v>
      </c>
      <c r="I36" s="21"/>
      <c r="J36" s="22"/>
      <c r="K36" s="23"/>
      <c r="L36" s="35"/>
      <c r="M36" s="36"/>
      <c r="N36" s="37"/>
      <c r="O36" s="36"/>
      <c r="P36" s="40"/>
    </row>
    <row r="37" spans="2:18">
      <c r="B37" s="12"/>
      <c r="C37" s="26"/>
      <c r="D37" s="14"/>
      <c r="E37" s="22"/>
      <c r="F37" s="23"/>
      <c r="G37" s="23"/>
      <c r="H37" s="23"/>
      <c r="I37" s="21">
        <f t="shared" ref="I37" si="58">IF(B36+B38=0,D38-D36,B38*1000+D38-B36*1000-D36)</f>
        <v>50</v>
      </c>
      <c r="J37" s="15">
        <f t="shared" ref="J37" si="59">(E38+E36)/2*I37</f>
        <v>108.25</v>
      </c>
      <c r="K37" s="16">
        <f t="shared" ref="K37" si="60">(H38+H36)/2*I37</f>
        <v>5.75</v>
      </c>
      <c r="L37" s="35">
        <f t="shared" si="0"/>
        <v>5.75</v>
      </c>
      <c r="M37" s="36">
        <f t="shared" ref="M37" si="61">IF(J37&gt;K37,J37-K37,0)</f>
        <v>102.5</v>
      </c>
      <c r="N37" s="37">
        <f t="shared" ref="N37" si="62">IF(K37&gt;J37,K37-J37,0)</f>
        <v>0</v>
      </c>
      <c r="O37" s="36">
        <f t="shared" ref="O37" si="63">IF(O35=0,IF(M37=0,0,IF(M37-P35&gt;0,M37-P35,0)),IF(M37=0,IF(O35-N37&gt;0,O35-N37,0),O35+M37))</f>
        <v>997.36699999999996</v>
      </c>
      <c r="P37" s="40">
        <f t="shared" ref="P37" si="64">P35+N37</f>
        <v>0</v>
      </c>
    </row>
    <row r="38" spans="2:18">
      <c r="B38" s="12">
        <v>2</v>
      </c>
      <c r="C38" s="13" t="s">
        <v>8</v>
      </c>
      <c r="D38" s="14">
        <v>550</v>
      </c>
      <c r="E38" s="15">
        <v>2.16</v>
      </c>
      <c r="F38" s="16">
        <v>0.24</v>
      </c>
      <c r="G38" s="16">
        <v>0.18</v>
      </c>
      <c r="H38" s="16">
        <v>0.18</v>
      </c>
      <c r="I38" s="21"/>
      <c r="J38" s="22"/>
      <c r="K38" s="23"/>
      <c r="L38" s="35"/>
      <c r="M38" s="36"/>
      <c r="N38" s="37"/>
      <c r="O38" s="36"/>
      <c r="P38" s="40"/>
    </row>
    <row r="39" spans="2:18">
      <c r="B39" s="12"/>
      <c r="C39" s="26"/>
      <c r="D39" s="14"/>
      <c r="E39" s="22"/>
      <c r="F39" s="23"/>
      <c r="G39" s="23"/>
      <c r="H39" s="23"/>
      <c r="I39" s="21">
        <f t="shared" ref="I39" si="65">IF(B38+B40=0,D40-D38,B40*1000+D40-B38*1000-D38)</f>
        <v>50</v>
      </c>
      <c r="J39" s="15">
        <f t="shared" ref="J39" si="66">(E40+E38)/2*I39</f>
        <v>101.75</v>
      </c>
      <c r="K39" s="16">
        <f t="shared" ref="K39" si="67">(H40+H38)/2*I39</f>
        <v>6.75</v>
      </c>
      <c r="L39" s="35">
        <f t="shared" si="0"/>
        <v>6.75</v>
      </c>
      <c r="M39" s="36">
        <f t="shared" ref="M39" si="68">IF(J39&gt;K39,J39-K39,0)</f>
        <v>95</v>
      </c>
      <c r="N39" s="37">
        <f t="shared" ref="N39" si="69">IF(K39&gt;J39,K39-J39,0)</f>
        <v>0</v>
      </c>
      <c r="O39" s="36">
        <f t="shared" si="1"/>
        <v>1092.367</v>
      </c>
      <c r="P39" s="40">
        <f t="shared" ref="P39" si="70">P37+N39</f>
        <v>0</v>
      </c>
    </row>
    <row r="40" spans="2:18">
      <c r="B40" s="12">
        <v>2</v>
      </c>
      <c r="C40" s="13" t="s">
        <v>8</v>
      </c>
      <c r="D40" s="14">
        <v>600</v>
      </c>
      <c r="E40" s="15">
        <v>1.91</v>
      </c>
      <c r="F40" s="16">
        <v>0.73</v>
      </c>
      <c r="G40" s="16">
        <v>0.09</v>
      </c>
      <c r="H40" s="16">
        <v>0.09</v>
      </c>
      <c r="I40" s="21"/>
      <c r="J40" s="22"/>
      <c r="K40" s="23"/>
      <c r="L40" s="35"/>
      <c r="M40" s="36"/>
      <c r="N40" s="37"/>
      <c r="O40" s="36"/>
      <c r="P40" s="40"/>
    </row>
    <row r="41" spans="2:18">
      <c r="B41" s="12"/>
      <c r="C41" s="26"/>
      <c r="D41" s="14"/>
      <c r="E41" s="22"/>
      <c r="F41" s="23"/>
      <c r="G41" s="23"/>
      <c r="H41" s="23"/>
      <c r="I41" s="21">
        <f t="shared" ref="I41" si="71">IF(B40+B42=0,D42-D40,B42*1000+D42-B40*1000-D40)</f>
        <v>50</v>
      </c>
      <c r="J41" s="15">
        <f t="shared" ref="J41" si="72">(E42+E40)/2*I41</f>
        <v>90.999999999999986</v>
      </c>
      <c r="K41" s="16">
        <f t="shared" ref="K41" si="73">(H42+H40)/2*I41</f>
        <v>8</v>
      </c>
      <c r="L41" s="35">
        <f t="shared" si="0"/>
        <v>8</v>
      </c>
      <c r="M41" s="36">
        <f t="shared" ref="M41" si="74">IF(J41&gt;K41,J41-K41,0)</f>
        <v>82.999999999999986</v>
      </c>
      <c r="N41" s="37">
        <f t="shared" ref="N41" si="75">IF(K41&gt;J41,K41-J41,0)</f>
        <v>0</v>
      </c>
      <c r="O41" s="36">
        <f t="shared" ref="O41" si="76">IF(O39=0,IF(M41=0,0,IF(M41-P39&gt;0,M41-P39,0)),IF(M41=0,IF(O39-N41&gt;0,O39-N41,0),O39+M41))</f>
        <v>1175.367</v>
      </c>
      <c r="P41" s="40">
        <f t="shared" ref="P41" si="77">P39+N41</f>
        <v>0</v>
      </c>
    </row>
    <row r="42" spans="2:18">
      <c r="B42" s="12">
        <v>2</v>
      </c>
      <c r="C42" s="13" t="s">
        <v>8</v>
      </c>
      <c r="D42" s="14">
        <v>650</v>
      </c>
      <c r="E42" s="15">
        <v>1.73</v>
      </c>
      <c r="F42" s="16">
        <v>0.3</v>
      </c>
      <c r="G42" s="16">
        <v>0.23</v>
      </c>
      <c r="H42" s="16">
        <v>0.23</v>
      </c>
      <c r="I42" s="21"/>
      <c r="J42" s="22"/>
      <c r="K42" s="23"/>
      <c r="L42" s="35"/>
      <c r="M42" s="36"/>
      <c r="N42" s="37"/>
      <c r="O42" s="36"/>
      <c r="P42" s="40"/>
    </row>
    <row r="43" spans="2:18">
      <c r="B43" s="12"/>
      <c r="C43" s="26"/>
      <c r="D43" s="14"/>
      <c r="E43" s="22"/>
      <c r="F43" s="23"/>
      <c r="G43" s="23"/>
      <c r="H43" s="23"/>
      <c r="I43" s="21">
        <f t="shared" ref="I43" si="78">IF(B42+B44=0,D44-D42,B44*1000+D44-B42*1000-D42)</f>
        <v>50</v>
      </c>
      <c r="J43" s="15">
        <f t="shared" ref="J43" si="79">(E44+E42)/2*I43</f>
        <v>100.25</v>
      </c>
      <c r="K43" s="16">
        <f t="shared" ref="K43" si="80">(H44+H42)/2*I43</f>
        <v>9.25</v>
      </c>
      <c r="L43" s="35">
        <f t="shared" si="0"/>
        <v>9.25</v>
      </c>
      <c r="M43" s="36">
        <f t="shared" ref="M43" si="81">IF(J43&gt;K43,J43-K43,0)</f>
        <v>91</v>
      </c>
      <c r="N43" s="37">
        <f t="shared" ref="N43" si="82">IF(K43&gt;J43,K43-J43,0)</f>
        <v>0</v>
      </c>
      <c r="O43" s="36">
        <f t="shared" si="1"/>
        <v>1266.367</v>
      </c>
      <c r="P43" s="40">
        <f t="shared" ref="P43" si="83">P41+N43</f>
        <v>0</v>
      </c>
    </row>
    <row r="44" spans="2:18">
      <c r="B44" s="12">
        <v>2</v>
      </c>
      <c r="C44" s="13" t="s">
        <v>8</v>
      </c>
      <c r="D44" s="14">
        <v>700</v>
      </c>
      <c r="E44" s="15">
        <v>2.2799999999999998</v>
      </c>
      <c r="F44" s="16">
        <v>0.16</v>
      </c>
      <c r="G44" s="16">
        <v>0.14000000000000001</v>
      </c>
      <c r="H44" s="16">
        <v>0.14000000000000001</v>
      </c>
      <c r="I44" s="21"/>
      <c r="J44" s="22"/>
      <c r="K44" s="23"/>
      <c r="L44" s="35"/>
      <c r="M44" s="36"/>
      <c r="N44" s="37"/>
      <c r="O44" s="36"/>
      <c r="P44" s="40"/>
    </row>
    <row r="45" spans="2:18">
      <c r="B45" s="12"/>
      <c r="C45" s="13"/>
      <c r="D45" s="14"/>
      <c r="E45" s="22"/>
      <c r="F45" s="23"/>
      <c r="G45" s="23"/>
      <c r="H45" s="23"/>
      <c r="I45" s="21">
        <f t="shared" ref="I45" si="84">IF(B44+B46=0,D46-D44,B46*1000+D46-B44*1000-D44)</f>
        <v>50</v>
      </c>
      <c r="J45" s="15">
        <f t="shared" ref="J45" si="85">(E46+E44)/2*I45</f>
        <v>89.5</v>
      </c>
      <c r="K45" s="16">
        <f t="shared" ref="K45" si="86">(H46+H44)/2*I45</f>
        <v>9.25</v>
      </c>
      <c r="L45" s="35">
        <f t="shared" si="0"/>
        <v>9.25</v>
      </c>
      <c r="M45" s="36">
        <f t="shared" ref="M45" si="87">IF(J45&gt;K45,J45-K45,0)</f>
        <v>80.25</v>
      </c>
      <c r="N45" s="37">
        <f t="shared" ref="N45" si="88">IF(K45&gt;J45,K45-J45,0)</f>
        <v>0</v>
      </c>
      <c r="O45" s="36">
        <f t="shared" ref="O45" si="89">IF(O43=0,IF(M45=0,0,IF(M45-P43&gt;0,M45-P43,0)),IF(M45=0,IF(O43-N45&gt;0,O43-N45,0),O43+M45))</f>
        <v>1346.617</v>
      </c>
      <c r="P45" s="40">
        <f t="shared" ref="P45" si="90">P43+N45</f>
        <v>0</v>
      </c>
    </row>
    <row r="46" spans="2:18">
      <c r="B46" s="12">
        <v>2</v>
      </c>
      <c r="C46" s="13" t="s">
        <v>8</v>
      </c>
      <c r="D46" s="14">
        <v>750</v>
      </c>
      <c r="E46" s="15">
        <v>1.3</v>
      </c>
      <c r="F46" s="16">
        <v>0.39</v>
      </c>
      <c r="G46" s="16">
        <v>0.23</v>
      </c>
      <c r="H46" s="16">
        <v>0.23</v>
      </c>
      <c r="I46" s="21"/>
      <c r="J46" s="22"/>
      <c r="K46" s="23"/>
      <c r="L46" s="35"/>
      <c r="M46" s="36"/>
      <c r="N46" s="37"/>
      <c r="O46" s="36"/>
      <c r="P46" s="40"/>
    </row>
    <row r="47" spans="2:18">
      <c r="B47" s="12"/>
      <c r="C47" s="13"/>
      <c r="D47" s="14"/>
      <c r="E47" s="22"/>
      <c r="F47" s="23"/>
      <c r="G47" s="23"/>
      <c r="H47" s="23"/>
      <c r="I47" s="21">
        <f t="shared" ref="I47" si="91">IF(B46+B48=0,D48-D46,B48*1000+D48-B46*1000-D46)</f>
        <v>50</v>
      </c>
      <c r="J47" s="15">
        <f t="shared" ref="J47" si="92">(E48+E46)/2*I47</f>
        <v>63</v>
      </c>
      <c r="K47" s="16">
        <f t="shared" ref="K47" si="93">(H48+H46)/2*I47</f>
        <v>7.75</v>
      </c>
      <c r="L47" s="35">
        <f t="shared" si="0"/>
        <v>7.75</v>
      </c>
      <c r="M47" s="36">
        <f t="shared" ref="M47" si="94">IF(J47&gt;K47,J47-K47,0)</f>
        <v>55.25</v>
      </c>
      <c r="N47" s="37">
        <f t="shared" ref="N47" si="95">IF(K47&gt;J47,K47-J47,0)</f>
        <v>0</v>
      </c>
      <c r="O47" s="36">
        <f t="shared" si="1"/>
        <v>1401.867</v>
      </c>
      <c r="P47" s="40">
        <f t="shared" ref="P47" si="96">P45+N47</f>
        <v>0</v>
      </c>
    </row>
    <row r="48" spans="2:18">
      <c r="B48" s="12">
        <v>2</v>
      </c>
      <c r="C48" s="13" t="s">
        <v>8</v>
      </c>
      <c r="D48" s="14">
        <v>800</v>
      </c>
      <c r="E48" s="15">
        <v>1.22</v>
      </c>
      <c r="F48" s="16">
        <v>0.12</v>
      </c>
      <c r="G48" s="16">
        <v>0.08</v>
      </c>
      <c r="H48" s="16">
        <v>0.08</v>
      </c>
      <c r="I48" s="21"/>
      <c r="J48" s="22"/>
      <c r="K48" s="23"/>
      <c r="L48" s="35"/>
      <c r="M48" s="36"/>
      <c r="N48" s="37"/>
      <c r="O48" s="36"/>
      <c r="P48" s="40"/>
    </row>
    <row r="49" spans="2:16">
      <c r="B49" s="12"/>
      <c r="C49" s="13"/>
      <c r="D49" s="14"/>
      <c r="E49" s="22"/>
      <c r="F49" s="23"/>
      <c r="G49" s="23"/>
      <c r="H49" s="23"/>
      <c r="I49" s="21">
        <f t="shared" ref="I49" si="97">IF(B48+B50=0,D50-D48,B50*1000+D50-B48*1000-D48)</f>
        <v>50</v>
      </c>
      <c r="J49" s="15">
        <f t="shared" ref="J49" si="98">(E50+E48)/2*I49</f>
        <v>64.5</v>
      </c>
      <c r="K49" s="16">
        <f t="shared" ref="K49" si="99">(H50+H48)/2*I49</f>
        <v>2.5</v>
      </c>
      <c r="L49" s="35">
        <f t="shared" si="0"/>
        <v>2.5</v>
      </c>
      <c r="M49" s="36">
        <f t="shared" ref="M49" si="100">IF(J49&gt;K49,J49-K49,0)</f>
        <v>62</v>
      </c>
      <c r="N49" s="37">
        <f t="shared" ref="N49" si="101">IF(K49&gt;J49,K49-J49,0)</f>
        <v>0</v>
      </c>
      <c r="O49" s="36">
        <f t="shared" ref="O49" si="102">IF(O47=0,IF(M49=0,0,IF(M49-P47&gt;0,M49-P47,0)),IF(M49=0,IF(O47-N49&gt;0,O47-N49,0),O47+M49))</f>
        <v>1463.867</v>
      </c>
      <c r="P49" s="40">
        <f t="shared" ref="P49" si="103">P47+N49</f>
        <v>0</v>
      </c>
    </row>
    <row r="50" spans="2:16">
      <c r="B50" s="12">
        <v>2</v>
      </c>
      <c r="C50" s="13" t="s">
        <v>8</v>
      </c>
      <c r="D50" s="14">
        <v>850</v>
      </c>
      <c r="E50" s="15">
        <v>1.36</v>
      </c>
      <c r="F50" s="16">
        <v>0.49</v>
      </c>
      <c r="G50" s="16">
        <v>0.02</v>
      </c>
      <c r="H50" s="16">
        <v>0.02</v>
      </c>
      <c r="I50" s="21"/>
      <c r="J50" s="22"/>
      <c r="K50" s="23"/>
      <c r="L50" s="35"/>
      <c r="M50" s="36"/>
      <c r="N50" s="37"/>
      <c r="O50" s="36"/>
      <c r="P50" s="40"/>
    </row>
    <row r="51" spans="2:16">
      <c r="B51" s="12"/>
      <c r="C51" s="13"/>
      <c r="D51" s="14"/>
      <c r="E51" s="22"/>
      <c r="F51" s="23"/>
      <c r="G51" s="23"/>
      <c r="H51" s="23"/>
      <c r="I51" s="21">
        <f t="shared" ref="I51" si="104">IF(B50+B52=0,D52-D50,B52*1000+D52-B50*1000-D50)</f>
        <v>50</v>
      </c>
      <c r="J51" s="15">
        <f t="shared" ref="J51" si="105">(E52+E50)/2*I51</f>
        <v>66</v>
      </c>
      <c r="K51" s="16">
        <f t="shared" ref="K51" si="106">(H52+H50)/2*I51</f>
        <v>5.25</v>
      </c>
      <c r="L51" s="35">
        <f t="shared" si="0"/>
        <v>5.25</v>
      </c>
      <c r="M51" s="36">
        <f t="shared" ref="M51" si="107">IF(J51&gt;K51,J51-K51,0)</f>
        <v>60.75</v>
      </c>
      <c r="N51" s="37">
        <f t="shared" ref="N51" si="108">IF(K51&gt;J51,K51-J51,0)</f>
        <v>0</v>
      </c>
      <c r="O51" s="36">
        <f t="shared" si="1"/>
        <v>1524.617</v>
      </c>
      <c r="P51" s="40">
        <f t="shared" ref="P51" si="109">P49+N51</f>
        <v>0</v>
      </c>
    </row>
    <row r="52" spans="2:16" ht="15" thickBot="1">
      <c r="B52" s="12">
        <v>2</v>
      </c>
      <c r="C52" s="13" t="s">
        <v>8</v>
      </c>
      <c r="D52" s="14">
        <v>900</v>
      </c>
      <c r="E52" s="15">
        <v>1.28</v>
      </c>
      <c r="F52" s="16">
        <v>0.56000000000000005</v>
      </c>
      <c r="G52" s="16">
        <v>0.19</v>
      </c>
      <c r="H52" s="16">
        <v>0.19</v>
      </c>
      <c r="I52" s="21"/>
      <c r="J52" s="22"/>
      <c r="K52" s="23"/>
      <c r="L52" s="35"/>
      <c r="M52" s="36"/>
      <c r="N52" s="37"/>
      <c r="O52" s="36"/>
      <c r="P52" s="40"/>
    </row>
    <row r="53" spans="2:16" ht="16.5" thickTop="1" thickBot="1">
      <c r="B53" s="45" t="s">
        <v>9</v>
      </c>
      <c r="C53" s="45"/>
      <c r="D53" s="45"/>
      <c r="E53" s="17"/>
      <c r="F53" s="17"/>
      <c r="G53" s="17"/>
      <c r="H53" s="17"/>
      <c r="I53" s="17"/>
      <c r="J53" s="18">
        <f>SUM(J11:J52)</f>
        <v>1643.6790000000001</v>
      </c>
      <c r="K53" s="19">
        <f>SUM(K11:K52)</f>
        <v>119.06200000000001</v>
      </c>
      <c r="L53" s="19">
        <f>SUM(L11:L52)</f>
        <v>119.06200000000001</v>
      </c>
      <c r="M53" s="19">
        <f>SUM(M11:M52)</f>
        <v>1524.617</v>
      </c>
      <c r="N53" s="19">
        <f>SUM(N11:N52)</f>
        <v>0</v>
      </c>
      <c r="O53" s="19"/>
      <c r="P53" s="40"/>
    </row>
    <row r="54" spans="2:16" ht="15" thickTop="1"/>
    <row r="60" spans="2:16">
      <c r="L60" s="41"/>
    </row>
  </sheetData>
  <mergeCells count="21">
    <mergeCell ref="O7:O8"/>
    <mergeCell ref="P7:P8"/>
    <mergeCell ref="F7:F8"/>
    <mergeCell ref="G7:G8"/>
    <mergeCell ref="K7:K8"/>
    <mergeCell ref="B53:D53"/>
    <mergeCell ref="D1:J1"/>
    <mergeCell ref="J5:K5"/>
    <mergeCell ref="B6:D9"/>
    <mergeCell ref="E6:H6"/>
    <mergeCell ref="J6:K6"/>
    <mergeCell ref="E7:E8"/>
    <mergeCell ref="H7:H8"/>
    <mergeCell ref="I7:I8"/>
    <mergeCell ref="J7:J8"/>
    <mergeCell ref="B2:P4"/>
    <mergeCell ref="L6:L8"/>
    <mergeCell ref="M6:N6"/>
    <mergeCell ref="O6:P6"/>
    <mergeCell ref="M7:M8"/>
    <mergeCell ref="N7:N8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02"/>
  <sheetViews>
    <sheetView tabSelected="1" topLeftCell="A85" workbookViewId="0">
      <selection activeCell="R107" sqref="R107:R108"/>
    </sheetView>
  </sheetViews>
  <sheetFormatPr defaultColWidth="9.42578125" defaultRowHeight="14.25"/>
  <cols>
    <col min="1" max="1" width="14" style="28" customWidth="1"/>
    <col min="2" max="2" width="3.7109375" style="28" customWidth="1"/>
    <col min="3" max="3" width="2.28515625" style="1" customWidth="1"/>
    <col min="4" max="4" width="9.7109375" style="28" bestFit="1" customWidth="1"/>
    <col min="5" max="5" width="13.42578125" style="28" customWidth="1"/>
    <col min="6" max="6" width="12.5703125" style="28" customWidth="1"/>
    <col min="7" max="7" width="11" style="28" customWidth="1"/>
    <col min="8" max="8" width="12.42578125" style="28" customWidth="1"/>
    <col min="9" max="9" width="11" style="28" customWidth="1"/>
    <col min="10" max="11" width="10.7109375" style="28" customWidth="1"/>
    <col min="12" max="12" width="8.5703125" style="28" customWidth="1"/>
    <col min="13" max="13" width="15.42578125" style="28" customWidth="1"/>
    <col min="14" max="14" width="13.28515625" style="28" customWidth="1"/>
    <col min="15" max="16384" width="9.42578125" style="28"/>
  </cols>
  <sheetData>
    <row r="1" spans="2:14" ht="15.75" thickBot="1">
      <c r="D1" s="46"/>
      <c r="E1" s="46"/>
      <c r="F1" s="46"/>
      <c r="G1" s="46"/>
      <c r="H1" s="46"/>
    </row>
    <row r="2" spans="2:14" ht="14.25" customHeight="1">
      <c r="B2" s="57" t="s">
        <v>16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</row>
    <row r="3" spans="2:14">
      <c r="B3" s="60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</row>
    <row r="4" spans="2:14" ht="15" thickBot="1"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</row>
    <row r="5" spans="2:14" ht="15" thickBot="1">
      <c r="H5" s="47" t="s">
        <v>0</v>
      </c>
      <c r="I5" s="47"/>
    </row>
    <row r="6" spans="2:14" ht="16.5" customHeight="1" thickTop="1" thickBot="1">
      <c r="B6" s="49" t="s">
        <v>1</v>
      </c>
      <c r="C6" s="49"/>
      <c r="D6" s="49"/>
      <c r="E6" s="50" t="s">
        <v>2</v>
      </c>
      <c r="F6" s="50"/>
      <c r="G6" s="2" t="s">
        <v>3</v>
      </c>
      <c r="H6" s="51" t="s">
        <v>4</v>
      </c>
      <c r="I6" s="51"/>
      <c r="J6" s="66" t="s">
        <v>12</v>
      </c>
      <c r="K6" s="69" t="s">
        <v>13</v>
      </c>
      <c r="L6" s="70"/>
      <c r="M6" s="71" t="s">
        <v>14</v>
      </c>
      <c r="N6" s="72"/>
    </row>
    <row r="7" spans="2:14" ht="15.75" customHeight="1" thickTop="1" thickBot="1">
      <c r="B7" s="49"/>
      <c r="C7" s="49"/>
      <c r="D7" s="49"/>
      <c r="E7" s="52" t="s">
        <v>11</v>
      </c>
      <c r="F7" s="52" t="s">
        <v>10</v>
      </c>
      <c r="G7" s="55"/>
      <c r="H7" s="52" t="s">
        <v>11</v>
      </c>
      <c r="I7" s="52" t="s">
        <v>10</v>
      </c>
      <c r="J7" s="67"/>
      <c r="K7" s="52" t="s">
        <v>11</v>
      </c>
      <c r="L7" s="52" t="s">
        <v>10</v>
      </c>
      <c r="M7" s="52" t="s">
        <v>11</v>
      </c>
      <c r="N7" s="52" t="s">
        <v>10</v>
      </c>
    </row>
    <row r="8" spans="2:14" ht="15.75" customHeight="1" thickTop="1" thickBot="1">
      <c r="B8" s="49"/>
      <c r="C8" s="49"/>
      <c r="D8" s="49"/>
      <c r="E8" s="53"/>
      <c r="F8" s="53"/>
      <c r="G8" s="56"/>
      <c r="H8" s="53"/>
      <c r="I8" s="53"/>
      <c r="J8" s="68"/>
      <c r="K8" s="53"/>
      <c r="L8" s="53"/>
      <c r="M8" s="53"/>
      <c r="N8" s="53"/>
    </row>
    <row r="9" spans="2:14" ht="18" thickTop="1" thickBot="1">
      <c r="B9" s="49"/>
      <c r="C9" s="49"/>
      <c r="D9" s="49"/>
      <c r="E9" s="3" t="s">
        <v>5</v>
      </c>
      <c r="F9" s="4" t="s">
        <v>5</v>
      </c>
      <c r="G9" s="43" t="s">
        <v>6</v>
      </c>
      <c r="H9" s="5" t="s">
        <v>7</v>
      </c>
      <c r="I9" s="6" t="s">
        <v>7</v>
      </c>
      <c r="J9" s="29" t="s">
        <v>7</v>
      </c>
      <c r="K9" s="29" t="s">
        <v>7</v>
      </c>
      <c r="L9" s="6" t="s">
        <v>7</v>
      </c>
      <c r="M9" s="29" t="s">
        <v>7</v>
      </c>
      <c r="N9" s="6" t="s">
        <v>7</v>
      </c>
    </row>
    <row r="10" spans="2:14" ht="15.75" thickTop="1" thickBot="1">
      <c r="B10" s="7">
        <v>2</v>
      </c>
      <c r="C10" s="8" t="s">
        <v>8</v>
      </c>
      <c r="D10" s="9">
        <v>900</v>
      </c>
      <c r="E10" s="10">
        <v>1.28</v>
      </c>
      <c r="F10" s="11">
        <v>0.56000000000000005</v>
      </c>
      <c r="G10" s="20"/>
      <c r="H10" s="24"/>
      <c r="I10" s="25"/>
      <c r="J10" s="30"/>
      <c r="K10" s="31"/>
      <c r="L10" s="32"/>
      <c r="M10" s="33"/>
      <c r="N10" s="34"/>
    </row>
    <row r="11" spans="2:14" ht="15" thickTop="1">
      <c r="B11" s="12"/>
      <c r="C11" s="13"/>
      <c r="D11" s="14"/>
      <c r="E11" s="22"/>
      <c r="F11" s="23"/>
      <c r="G11" s="21">
        <f>IF(B10+B12=0,D12-D10,B12*1000+D12-B10*1000-D10)</f>
        <v>50</v>
      </c>
      <c r="H11" s="15">
        <f>(E12+E10)/2*G11</f>
        <v>251.24999999999997</v>
      </c>
      <c r="I11" s="16">
        <f>(F12+F10)/2*G11</f>
        <v>15.750000000000004</v>
      </c>
      <c r="J11" s="35">
        <f>IF(H11&gt;I11,I11,H11)</f>
        <v>15.750000000000004</v>
      </c>
      <c r="K11" s="38">
        <f>IF(H11&gt;I11,H11-I11,0)</f>
        <v>235.49999999999997</v>
      </c>
      <c r="L11" s="42">
        <f>IF(I11&gt;H11,I11-H11,0)</f>
        <v>0</v>
      </c>
      <c r="M11" s="38">
        <f>K11</f>
        <v>235.49999999999997</v>
      </c>
      <c r="N11" s="39">
        <v>0</v>
      </c>
    </row>
    <row r="12" spans="2:14">
      <c r="B12" s="12">
        <v>2</v>
      </c>
      <c r="C12" s="13" t="s">
        <v>8</v>
      </c>
      <c r="D12" s="14">
        <v>950</v>
      </c>
      <c r="E12" s="15">
        <v>8.77</v>
      </c>
      <c r="F12" s="16">
        <v>7.0000000000000007E-2</v>
      </c>
      <c r="G12" s="21"/>
      <c r="H12" s="22"/>
      <c r="I12" s="23"/>
      <c r="J12" s="35"/>
      <c r="K12" s="36"/>
      <c r="L12" s="37"/>
      <c r="M12" s="36"/>
      <c r="N12" s="40"/>
    </row>
    <row r="13" spans="2:14">
      <c r="B13" s="12"/>
      <c r="C13" s="13"/>
      <c r="D13" s="14"/>
      <c r="E13" s="22"/>
      <c r="F13" s="23"/>
      <c r="G13" s="21">
        <f>IF(B12+B14=0,D14-D12,B14*1000+D14-B12*1000-D12)</f>
        <v>50</v>
      </c>
      <c r="H13" s="15">
        <f>(E14+E12)/2*G13</f>
        <v>344.5</v>
      </c>
      <c r="I13" s="16">
        <f>(F14+F12)/2*G13</f>
        <v>5</v>
      </c>
      <c r="J13" s="35">
        <f t="shared" ref="J13:J75" si="0">IF(H13&gt;I13,I13,H13)</f>
        <v>5</v>
      </c>
      <c r="K13" s="36">
        <f>IF(H13&gt;I13,H13-I13,0)</f>
        <v>339.5</v>
      </c>
      <c r="L13" s="37">
        <f>IF(I13&gt;H13,I13-H13,0)</f>
        <v>0</v>
      </c>
      <c r="M13" s="36">
        <f>IF(M11=0,IF(K13=0,0,IF(K13-N11&gt;0,K13-N11,0)),IF(K13=0,IF(M11-L13&gt;0,M11-L13,0),M11+K13))</f>
        <v>575</v>
      </c>
      <c r="N13" s="40">
        <f>N11+L13</f>
        <v>0</v>
      </c>
    </row>
    <row r="14" spans="2:14">
      <c r="B14" s="12">
        <v>3</v>
      </c>
      <c r="C14" s="13" t="s">
        <v>8</v>
      </c>
      <c r="D14" s="14">
        <v>0</v>
      </c>
      <c r="E14" s="15">
        <v>5.01</v>
      </c>
      <c r="F14" s="16">
        <v>0.13</v>
      </c>
      <c r="G14" s="21"/>
      <c r="H14" s="22"/>
      <c r="I14" s="23"/>
      <c r="J14" s="35"/>
      <c r="K14" s="36"/>
      <c r="L14" s="37"/>
      <c r="M14" s="36"/>
      <c r="N14" s="40"/>
    </row>
    <row r="15" spans="2:14">
      <c r="B15" s="12"/>
      <c r="C15" s="13"/>
      <c r="D15" s="14"/>
      <c r="E15" s="22"/>
      <c r="F15" s="23"/>
      <c r="G15" s="21">
        <f>IF(B14+B16=0,D16-D14,B16*1000+D16-B14*1000-D14)</f>
        <v>50</v>
      </c>
      <c r="H15" s="15">
        <f>(E16+E14)/2*G15</f>
        <v>220.00000000000003</v>
      </c>
      <c r="I15" s="16">
        <f>(F16+F14)/2*G15</f>
        <v>9.5</v>
      </c>
      <c r="J15" s="35">
        <f t="shared" si="0"/>
        <v>9.5</v>
      </c>
      <c r="K15" s="36">
        <f>IF(H15&gt;I15,H15-I15,0)</f>
        <v>210.50000000000003</v>
      </c>
      <c r="L15" s="37">
        <f>IF(I15&gt;H15,I15-H15,0)</f>
        <v>0</v>
      </c>
      <c r="M15" s="36">
        <f t="shared" ref="M15:M75" si="1">IF(M13=0,IF(K15=0,0,IF(K15-N13&gt;0,K15-N13,0)),IF(K15=0,IF(M13-L15&gt;0,M13-L15,0),M13+K15))</f>
        <v>785.5</v>
      </c>
      <c r="N15" s="40">
        <f>N13+L15</f>
        <v>0</v>
      </c>
    </row>
    <row r="16" spans="2:14">
      <c r="B16" s="12">
        <v>3</v>
      </c>
      <c r="C16" s="13" t="s">
        <v>8</v>
      </c>
      <c r="D16" s="14">
        <v>50</v>
      </c>
      <c r="E16" s="15">
        <v>3.79</v>
      </c>
      <c r="F16" s="16">
        <v>0.25</v>
      </c>
      <c r="G16" s="21"/>
      <c r="H16" s="22"/>
      <c r="I16" s="23"/>
      <c r="J16" s="35"/>
      <c r="K16" s="36"/>
      <c r="L16" s="37"/>
      <c r="M16" s="36"/>
      <c r="N16" s="40"/>
    </row>
    <row r="17" spans="2:14">
      <c r="B17" s="12"/>
      <c r="C17" s="13"/>
      <c r="D17" s="14"/>
      <c r="E17" s="22"/>
      <c r="F17" s="23"/>
      <c r="G17" s="21">
        <f>IF(B16+B18=0,D18-D16,B18*1000+D18-B16*1000-D16)</f>
        <v>50</v>
      </c>
      <c r="H17" s="15">
        <f>(E18+E16)/2*G17</f>
        <v>203.75</v>
      </c>
      <c r="I17" s="16">
        <f>(F18+F16)/2*G17</f>
        <v>17.25</v>
      </c>
      <c r="J17" s="35">
        <f t="shared" si="0"/>
        <v>17.25</v>
      </c>
      <c r="K17" s="36">
        <f t="shared" ref="K17" si="2">IF(H17&gt;I17,H17-I17,0)</f>
        <v>186.5</v>
      </c>
      <c r="L17" s="37">
        <f t="shared" ref="L17" si="3">IF(I17&gt;H17,I17-H17,0)</f>
        <v>0</v>
      </c>
      <c r="M17" s="36">
        <f t="shared" ref="M17" si="4">IF(M15=0,IF(K17=0,0,IF(K17-N15&gt;0,K17-N15,0)),IF(K17=0,IF(M15-L17&gt;0,M15-L17,0),M15+K17))</f>
        <v>972</v>
      </c>
      <c r="N17" s="40">
        <f t="shared" ref="N17" si="5">N15+L17</f>
        <v>0</v>
      </c>
    </row>
    <row r="18" spans="2:14">
      <c r="B18" s="12">
        <v>3</v>
      </c>
      <c r="C18" s="13" t="s">
        <v>8</v>
      </c>
      <c r="D18" s="14">
        <v>100</v>
      </c>
      <c r="E18" s="15">
        <v>4.3600000000000003</v>
      </c>
      <c r="F18" s="16">
        <v>0.44</v>
      </c>
      <c r="G18" s="21"/>
      <c r="H18" s="22"/>
      <c r="I18" s="23"/>
      <c r="J18" s="35"/>
      <c r="K18" s="36"/>
      <c r="L18" s="37"/>
      <c r="M18" s="36"/>
      <c r="N18" s="40"/>
    </row>
    <row r="19" spans="2:14">
      <c r="B19" s="12"/>
      <c r="C19" s="13"/>
      <c r="D19" s="14"/>
      <c r="E19" s="22"/>
      <c r="F19" s="23"/>
      <c r="G19" s="21">
        <f>IF(B18+B20=0,D20-D18,B20*1000+D20-B18*1000-D18)</f>
        <v>50</v>
      </c>
      <c r="H19" s="15">
        <f>(E20+E18)/2*G19</f>
        <v>207.75</v>
      </c>
      <c r="I19" s="16">
        <f>(F20+F18)/2*G19</f>
        <v>36</v>
      </c>
      <c r="J19" s="35">
        <f t="shared" si="0"/>
        <v>36</v>
      </c>
      <c r="K19" s="36">
        <f t="shared" ref="K19" si="6">IF(H19&gt;I19,H19-I19,0)</f>
        <v>171.75</v>
      </c>
      <c r="L19" s="37">
        <f t="shared" ref="L19" si="7">IF(I19&gt;H19,I19-H19,0)</f>
        <v>0</v>
      </c>
      <c r="M19" s="36">
        <f t="shared" si="1"/>
        <v>1143.75</v>
      </c>
      <c r="N19" s="40">
        <f t="shared" ref="N19" si="8">N17+L19</f>
        <v>0</v>
      </c>
    </row>
    <row r="20" spans="2:14">
      <c r="B20" s="12">
        <v>3</v>
      </c>
      <c r="C20" s="13" t="s">
        <v>8</v>
      </c>
      <c r="D20" s="14">
        <v>150</v>
      </c>
      <c r="E20" s="15">
        <v>3.95</v>
      </c>
      <c r="F20" s="16">
        <v>1</v>
      </c>
      <c r="G20" s="21"/>
      <c r="H20" s="22"/>
      <c r="I20" s="23"/>
      <c r="J20" s="35"/>
      <c r="K20" s="36"/>
      <c r="L20" s="37"/>
      <c r="M20" s="36"/>
      <c r="N20" s="40"/>
    </row>
    <row r="21" spans="2:14">
      <c r="B21" s="12"/>
      <c r="C21" s="13"/>
      <c r="D21" s="14"/>
      <c r="E21" s="22"/>
      <c r="F21" s="23"/>
      <c r="G21" s="21">
        <f>IF(B20+B22=0,D22-D20,B22*1000+D22-B20*1000-D20)</f>
        <v>50</v>
      </c>
      <c r="H21" s="15">
        <f>(E22+E20)/2*G21</f>
        <v>286.75</v>
      </c>
      <c r="I21" s="16">
        <f>(F22+F20)/2*G21</f>
        <v>40.75</v>
      </c>
      <c r="J21" s="35">
        <f t="shared" si="0"/>
        <v>40.75</v>
      </c>
      <c r="K21" s="36">
        <f t="shared" ref="K21" si="9">IF(H21&gt;I21,H21-I21,0)</f>
        <v>246</v>
      </c>
      <c r="L21" s="37">
        <f t="shared" ref="L21" si="10">IF(I21&gt;H21,I21-H21,0)</f>
        <v>0</v>
      </c>
      <c r="M21" s="36">
        <f t="shared" ref="M21" si="11">IF(M19=0,IF(K21=0,0,IF(K21-N19&gt;0,K21-N19,0)),IF(K21=0,IF(M19-L21&gt;0,M19-L21,0),M19+K21))</f>
        <v>1389.75</v>
      </c>
      <c r="N21" s="40">
        <f t="shared" ref="N21" si="12">N19+L21</f>
        <v>0</v>
      </c>
    </row>
    <row r="22" spans="2:14">
      <c r="B22" s="12">
        <v>3</v>
      </c>
      <c r="C22" s="13" t="s">
        <v>8</v>
      </c>
      <c r="D22" s="14">
        <v>200</v>
      </c>
      <c r="E22" s="15">
        <v>7.52</v>
      </c>
      <c r="F22" s="16">
        <v>0.63</v>
      </c>
      <c r="G22" s="21"/>
      <c r="H22" s="22"/>
      <c r="I22" s="23"/>
      <c r="J22" s="35"/>
      <c r="K22" s="36"/>
      <c r="L22" s="37"/>
      <c r="M22" s="36"/>
      <c r="N22" s="40"/>
    </row>
    <row r="23" spans="2:14">
      <c r="B23" s="12"/>
      <c r="C23" s="13"/>
      <c r="D23" s="14"/>
      <c r="E23" s="22"/>
      <c r="F23" s="23"/>
      <c r="G23" s="21">
        <f t="shared" ref="G23" si="13">IF(B22+B24=0,D24-D22,B24*1000+D24-B22*1000-D22)</f>
        <v>50</v>
      </c>
      <c r="H23" s="15">
        <f t="shared" ref="H23" si="14">(E24+E22)/2*G23</f>
        <v>371.75</v>
      </c>
      <c r="I23" s="16">
        <f t="shared" ref="I23" si="15">(F24+F22)/2*G23</f>
        <v>41.25</v>
      </c>
      <c r="J23" s="35">
        <f t="shared" si="0"/>
        <v>41.25</v>
      </c>
      <c r="K23" s="36">
        <f t="shared" ref="K23" si="16">IF(H23&gt;I23,H23-I23,0)</f>
        <v>330.5</v>
      </c>
      <c r="L23" s="37">
        <f t="shared" ref="L23" si="17">IF(I23&gt;H23,I23-H23,0)</f>
        <v>0</v>
      </c>
      <c r="M23" s="36">
        <f t="shared" si="1"/>
        <v>1720.25</v>
      </c>
      <c r="N23" s="40">
        <f t="shared" ref="N23" si="18">N21+L23</f>
        <v>0</v>
      </c>
    </row>
    <row r="24" spans="2:14">
      <c r="B24" s="12">
        <v>3</v>
      </c>
      <c r="C24" s="13" t="s">
        <v>8</v>
      </c>
      <c r="D24" s="14">
        <v>250</v>
      </c>
      <c r="E24" s="15">
        <v>7.35</v>
      </c>
      <c r="F24" s="16">
        <v>1.02</v>
      </c>
      <c r="G24" s="21"/>
      <c r="H24" s="22"/>
      <c r="I24" s="23"/>
      <c r="J24" s="35"/>
      <c r="K24" s="36"/>
      <c r="L24" s="37"/>
      <c r="M24" s="36"/>
      <c r="N24" s="40"/>
    </row>
    <row r="25" spans="2:14">
      <c r="B25" s="12"/>
      <c r="C25" s="13"/>
      <c r="D25" s="14"/>
      <c r="E25" s="22"/>
      <c r="F25" s="23"/>
      <c r="G25" s="21">
        <f t="shared" ref="G25" si="19">IF(B24+B26=0,D26-D24,B26*1000+D26-B24*1000-D24)</f>
        <v>60</v>
      </c>
      <c r="H25" s="15">
        <f t="shared" ref="H25" si="20">(E26+E24)/2*G25</f>
        <v>516.59999999999991</v>
      </c>
      <c r="I25" s="16">
        <f t="shared" ref="I25" si="21">(F26+F24)/2*G25</f>
        <v>32.1</v>
      </c>
      <c r="J25" s="35">
        <f t="shared" si="0"/>
        <v>32.1</v>
      </c>
      <c r="K25" s="36">
        <f t="shared" ref="K25" si="22">IF(H25&gt;I25,H25-I25,0)</f>
        <v>484.49999999999989</v>
      </c>
      <c r="L25" s="37">
        <f t="shared" ref="L25" si="23">IF(I25&gt;H25,I25-H25,0)</f>
        <v>0</v>
      </c>
      <c r="M25" s="36">
        <f t="shared" ref="M25" si="24">IF(M23=0,IF(K25=0,0,IF(K25-N23&gt;0,K25-N23,0)),IF(K25=0,IF(M23-L25&gt;0,M23-L25,0),M23+K25))</f>
        <v>2204.75</v>
      </c>
      <c r="N25" s="40">
        <f t="shared" ref="N25" si="25">N23+L25</f>
        <v>0</v>
      </c>
    </row>
    <row r="26" spans="2:14">
      <c r="B26" s="12">
        <v>3</v>
      </c>
      <c r="C26" s="13" t="s">
        <v>8</v>
      </c>
      <c r="D26" s="14">
        <v>310</v>
      </c>
      <c r="E26" s="15">
        <v>9.8699999999999992</v>
      </c>
      <c r="F26" s="16">
        <v>0.05</v>
      </c>
      <c r="G26" s="21"/>
      <c r="H26" s="22"/>
      <c r="I26" s="23"/>
      <c r="J26" s="35"/>
      <c r="K26" s="36"/>
      <c r="L26" s="37"/>
      <c r="M26" s="36"/>
      <c r="N26" s="40"/>
    </row>
    <row r="27" spans="2:14">
      <c r="B27" s="12"/>
      <c r="C27" s="13"/>
      <c r="D27" s="14"/>
      <c r="E27" s="22"/>
      <c r="F27" s="23"/>
      <c r="G27" s="21">
        <f t="shared" ref="G27" si="26">IF(B26+B28=0,D28-D26,B28*1000+D28-B26*1000-D26)</f>
        <v>65</v>
      </c>
      <c r="H27" s="15">
        <f t="shared" ref="H27" si="27">(E28+E26)/2*G27</f>
        <v>522.92499999999995</v>
      </c>
      <c r="I27" s="16">
        <f t="shared" ref="I27" si="28">(F28+F26)/2*G27</f>
        <v>3.25</v>
      </c>
      <c r="J27" s="35">
        <f t="shared" si="0"/>
        <v>3.25</v>
      </c>
      <c r="K27" s="36">
        <f t="shared" ref="K27" si="29">IF(H27&gt;I27,H27-I27,0)</f>
        <v>519.67499999999995</v>
      </c>
      <c r="L27" s="37">
        <f t="shared" ref="L27" si="30">IF(I27&gt;H27,I27-H27,0)</f>
        <v>0</v>
      </c>
      <c r="M27" s="36">
        <f t="shared" si="1"/>
        <v>2724.4250000000002</v>
      </c>
      <c r="N27" s="40">
        <f t="shared" ref="N27" si="31">N25+L27</f>
        <v>0</v>
      </c>
    </row>
    <row r="28" spans="2:14">
      <c r="B28" s="12">
        <v>3</v>
      </c>
      <c r="C28" s="13" t="s">
        <v>8</v>
      </c>
      <c r="D28" s="14">
        <v>375</v>
      </c>
      <c r="E28" s="15">
        <v>6.22</v>
      </c>
      <c r="F28" s="16">
        <v>0.05</v>
      </c>
      <c r="G28" s="21"/>
      <c r="H28" s="22"/>
      <c r="I28" s="23"/>
      <c r="J28" s="35"/>
      <c r="K28" s="36"/>
      <c r="L28" s="37"/>
      <c r="M28" s="36"/>
      <c r="N28" s="40"/>
    </row>
    <row r="29" spans="2:14">
      <c r="B29" s="12"/>
      <c r="C29" s="13"/>
      <c r="D29" s="14"/>
      <c r="E29" s="22"/>
      <c r="F29" s="23"/>
      <c r="G29" s="21">
        <f t="shared" ref="G29" si="32">IF(B28+B30=0,D30-D28,B30*1000+D30-B28*1000-D28)</f>
        <v>35</v>
      </c>
      <c r="H29" s="15">
        <f t="shared" ref="H29" si="33">(E30+E28)/2*G29</f>
        <v>182.875</v>
      </c>
      <c r="I29" s="16">
        <f t="shared" ref="I29" si="34">(F30+F28)/2*G29</f>
        <v>4.9000000000000004</v>
      </c>
      <c r="J29" s="35">
        <f t="shared" si="0"/>
        <v>4.9000000000000004</v>
      </c>
      <c r="K29" s="36">
        <f t="shared" ref="K29" si="35">IF(H29&gt;I29,H29-I29,0)</f>
        <v>177.97499999999999</v>
      </c>
      <c r="L29" s="37">
        <f t="shared" ref="L29" si="36">IF(I29&gt;H29,I29-H29,0)</f>
        <v>0</v>
      </c>
      <c r="M29" s="36">
        <f t="shared" ref="M29" si="37">IF(M27=0,IF(K29=0,0,IF(K29-N27&gt;0,K29-N27,0)),IF(K29=0,IF(M27-L29&gt;0,M27-L29,0),M27+K29))</f>
        <v>2902.4</v>
      </c>
      <c r="N29" s="40">
        <f t="shared" ref="N29" si="38">N27+L29</f>
        <v>0</v>
      </c>
    </row>
    <row r="30" spans="2:14">
      <c r="B30" s="12">
        <v>3</v>
      </c>
      <c r="C30" s="13" t="s">
        <v>8</v>
      </c>
      <c r="D30" s="14">
        <v>410</v>
      </c>
      <c r="E30" s="15">
        <v>4.2300000000000004</v>
      </c>
      <c r="F30" s="16">
        <v>0.23</v>
      </c>
      <c r="G30" s="21"/>
      <c r="H30" s="22"/>
      <c r="I30" s="23"/>
      <c r="J30" s="35"/>
      <c r="K30" s="36"/>
      <c r="L30" s="37"/>
      <c r="M30" s="36"/>
      <c r="N30" s="40"/>
    </row>
    <row r="31" spans="2:14">
      <c r="B31" s="12"/>
      <c r="C31" s="13"/>
      <c r="D31" s="14"/>
      <c r="E31" s="22"/>
      <c r="F31" s="23"/>
      <c r="G31" s="21">
        <f t="shared" ref="G31" si="39">IF(B30+B32=0,D32-D30,B32*1000+D32-B30*1000-D30)</f>
        <v>40</v>
      </c>
      <c r="H31" s="15">
        <f t="shared" ref="H31" si="40">(E32+E30)/2*G31</f>
        <v>156.4</v>
      </c>
      <c r="I31" s="16">
        <f t="shared" ref="I31" si="41">(F32+F30)/2*G31</f>
        <v>21.400000000000002</v>
      </c>
      <c r="J31" s="35">
        <f t="shared" si="0"/>
        <v>21.400000000000002</v>
      </c>
      <c r="K31" s="36">
        <f t="shared" ref="K31" si="42">IF(H31&gt;I31,H31-I31,0)</f>
        <v>135</v>
      </c>
      <c r="L31" s="37">
        <f t="shared" ref="L31" si="43">IF(I31&gt;H31,I31-H31,0)</f>
        <v>0</v>
      </c>
      <c r="M31" s="36">
        <f t="shared" si="1"/>
        <v>3037.4</v>
      </c>
      <c r="N31" s="40">
        <f t="shared" ref="N31" si="44">N29+L31</f>
        <v>0</v>
      </c>
    </row>
    <row r="32" spans="2:14">
      <c r="B32" s="12">
        <v>3</v>
      </c>
      <c r="C32" s="13" t="s">
        <v>8</v>
      </c>
      <c r="D32" s="14">
        <v>450</v>
      </c>
      <c r="E32" s="15">
        <v>3.59</v>
      </c>
      <c r="F32" s="16">
        <v>0.84</v>
      </c>
      <c r="G32" s="21"/>
      <c r="H32" s="22"/>
      <c r="I32" s="23"/>
      <c r="J32" s="35"/>
      <c r="K32" s="36"/>
      <c r="L32" s="37"/>
      <c r="M32" s="36"/>
      <c r="N32" s="40"/>
    </row>
    <row r="33" spans="2:16">
      <c r="B33" s="12"/>
      <c r="C33" s="44"/>
      <c r="D33" s="14"/>
      <c r="E33" s="22"/>
      <c r="F33" s="23"/>
      <c r="G33" s="21">
        <f t="shared" ref="G33" si="45">IF(B32+B34=0,D34-D32,B34*1000+D34-B32*1000-D32)</f>
        <v>50</v>
      </c>
      <c r="H33" s="15">
        <f t="shared" ref="H33" si="46">(E34+E32)/2*G33</f>
        <v>166.5</v>
      </c>
      <c r="I33" s="16">
        <f t="shared" ref="I33" si="47">(F34+F32)/2*G33</f>
        <v>30.5</v>
      </c>
      <c r="J33" s="35">
        <f t="shared" si="0"/>
        <v>30.5</v>
      </c>
      <c r="K33" s="36">
        <f t="shared" ref="K33" si="48">IF(H33&gt;I33,H33-I33,0)</f>
        <v>136</v>
      </c>
      <c r="L33" s="37">
        <f t="shared" ref="L33" si="49">IF(I33&gt;H33,I33-H33,0)</f>
        <v>0</v>
      </c>
      <c r="M33" s="36">
        <f t="shared" ref="M33" si="50">IF(M31=0,IF(K33=0,0,IF(K33-N31&gt;0,K33-N31,0)),IF(K33=0,IF(M31-L33&gt;0,M31-L33,0),M31+K33))</f>
        <v>3173.4</v>
      </c>
      <c r="N33" s="40">
        <f t="shared" ref="N33" si="51">N31+L33</f>
        <v>0</v>
      </c>
      <c r="O33" s="41"/>
    </row>
    <row r="34" spans="2:16">
      <c r="B34" s="12">
        <v>3</v>
      </c>
      <c r="C34" s="13" t="s">
        <v>8</v>
      </c>
      <c r="D34" s="14">
        <v>500</v>
      </c>
      <c r="E34" s="15">
        <v>3.07</v>
      </c>
      <c r="F34" s="16">
        <v>0.38</v>
      </c>
      <c r="G34" s="21"/>
      <c r="H34" s="22"/>
      <c r="I34" s="23"/>
      <c r="J34" s="35"/>
      <c r="K34" s="36"/>
      <c r="L34" s="37"/>
      <c r="M34" s="36"/>
      <c r="N34" s="40"/>
      <c r="O34" s="41"/>
      <c r="P34" s="41"/>
    </row>
    <row r="35" spans="2:16">
      <c r="B35" s="12"/>
      <c r="C35" s="44"/>
      <c r="D35" s="14"/>
      <c r="E35" s="22"/>
      <c r="F35" s="23"/>
      <c r="G35" s="21">
        <f t="shared" ref="G35" si="52">IF(B34+B36=0,D36-D34,B36*1000+D36-B34*1000-D34)</f>
        <v>50</v>
      </c>
      <c r="H35" s="15">
        <f t="shared" ref="H35" si="53">(E36+E34)/2*G35</f>
        <v>184.24999999999997</v>
      </c>
      <c r="I35" s="16">
        <f t="shared" ref="I35" si="54">(F36+F34)/2*G35</f>
        <v>10</v>
      </c>
      <c r="J35" s="35">
        <f t="shared" si="0"/>
        <v>10</v>
      </c>
      <c r="K35" s="36">
        <f t="shared" ref="K35" si="55">IF(H35&gt;I35,H35-I35,0)</f>
        <v>174.24999999999997</v>
      </c>
      <c r="L35" s="37">
        <f t="shared" ref="L35" si="56">IF(I35&gt;H35,I35-H35,0)</f>
        <v>0</v>
      </c>
      <c r="M35" s="36">
        <f t="shared" si="1"/>
        <v>3347.65</v>
      </c>
      <c r="N35" s="40">
        <f t="shared" ref="N35" si="57">N33+L35</f>
        <v>0</v>
      </c>
    </row>
    <row r="36" spans="2:16">
      <c r="B36" s="12">
        <v>3</v>
      </c>
      <c r="C36" s="13" t="s">
        <v>8</v>
      </c>
      <c r="D36" s="14">
        <v>550</v>
      </c>
      <c r="E36" s="15">
        <v>4.3</v>
      </c>
      <c r="F36" s="16">
        <v>0.02</v>
      </c>
      <c r="G36" s="21"/>
      <c r="H36" s="22"/>
      <c r="I36" s="23"/>
      <c r="J36" s="35"/>
      <c r="K36" s="36"/>
      <c r="L36" s="37"/>
      <c r="M36" s="36"/>
      <c r="N36" s="40"/>
    </row>
    <row r="37" spans="2:16">
      <c r="B37" s="12"/>
      <c r="C37" s="44"/>
      <c r="D37" s="14"/>
      <c r="E37" s="22"/>
      <c r="F37" s="23"/>
      <c r="G37" s="21">
        <f t="shared" ref="G37" si="58">IF(B36+B38=0,D38-D36,B38*1000+D38-B36*1000-D36)</f>
        <v>50</v>
      </c>
      <c r="H37" s="15">
        <f t="shared" ref="H37" si="59">(E38+E36)/2*G37</f>
        <v>211</v>
      </c>
      <c r="I37" s="16">
        <f t="shared" ref="I37" si="60">(F38+F36)/2*G37</f>
        <v>3.0000000000000004</v>
      </c>
      <c r="J37" s="35">
        <f t="shared" si="0"/>
        <v>3.0000000000000004</v>
      </c>
      <c r="K37" s="36">
        <f t="shared" ref="K37" si="61">IF(H37&gt;I37,H37-I37,0)</f>
        <v>208</v>
      </c>
      <c r="L37" s="37">
        <f t="shared" ref="L37" si="62">IF(I37&gt;H37,I37-H37,0)</f>
        <v>0</v>
      </c>
      <c r="M37" s="36">
        <f t="shared" ref="M37" si="63">IF(M35=0,IF(K37=0,0,IF(K37-N35&gt;0,K37-N35,0)),IF(K37=0,IF(M35-L37&gt;0,M35-L37,0),M35+K37))</f>
        <v>3555.65</v>
      </c>
      <c r="N37" s="40">
        <f t="shared" ref="N37" si="64">N35+L37</f>
        <v>0</v>
      </c>
    </row>
    <row r="38" spans="2:16">
      <c r="B38" s="12">
        <v>3</v>
      </c>
      <c r="C38" s="13" t="s">
        <v>8</v>
      </c>
      <c r="D38" s="14">
        <v>600</v>
      </c>
      <c r="E38" s="15">
        <v>4.1399999999999997</v>
      </c>
      <c r="F38" s="16">
        <v>0.1</v>
      </c>
      <c r="G38" s="21"/>
      <c r="H38" s="22"/>
      <c r="I38" s="23"/>
      <c r="J38" s="35"/>
      <c r="K38" s="36"/>
      <c r="L38" s="37"/>
      <c r="M38" s="36"/>
      <c r="N38" s="40"/>
    </row>
    <row r="39" spans="2:16">
      <c r="B39" s="12"/>
      <c r="C39" s="44"/>
      <c r="D39" s="14"/>
      <c r="E39" s="22"/>
      <c r="F39" s="23"/>
      <c r="G39" s="21">
        <f t="shared" ref="G39" si="65">IF(B38+B40=0,D40-D38,B40*1000+D40-B38*1000-D38)</f>
        <v>50</v>
      </c>
      <c r="H39" s="15">
        <f t="shared" ref="H39" si="66">(E40+E38)/2*G39</f>
        <v>217.25</v>
      </c>
      <c r="I39" s="16">
        <f t="shared" ref="I39" si="67">(F40+F38)/2*G39</f>
        <v>3.0000000000000004</v>
      </c>
      <c r="J39" s="35">
        <f t="shared" si="0"/>
        <v>3.0000000000000004</v>
      </c>
      <c r="K39" s="36">
        <f t="shared" ref="K39" si="68">IF(H39&gt;I39,H39-I39,0)</f>
        <v>214.25</v>
      </c>
      <c r="L39" s="37">
        <f t="shared" ref="L39" si="69">IF(I39&gt;H39,I39-H39,0)</f>
        <v>0</v>
      </c>
      <c r="M39" s="36">
        <f t="shared" si="1"/>
        <v>3769.9</v>
      </c>
      <c r="N39" s="40">
        <f t="shared" ref="N39" si="70">N37+L39</f>
        <v>0</v>
      </c>
    </row>
    <row r="40" spans="2:16">
      <c r="B40" s="12">
        <v>3</v>
      </c>
      <c r="C40" s="13" t="s">
        <v>8</v>
      </c>
      <c r="D40" s="14">
        <v>650</v>
      </c>
      <c r="E40" s="15">
        <v>4.55</v>
      </c>
      <c r="F40" s="16">
        <v>0.02</v>
      </c>
      <c r="G40" s="21"/>
      <c r="H40" s="22"/>
      <c r="I40" s="23"/>
      <c r="J40" s="35"/>
      <c r="K40" s="36"/>
      <c r="L40" s="37"/>
      <c r="M40" s="36"/>
      <c r="N40" s="40"/>
    </row>
    <row r="41" spans="2:16">
      <c r="B41" s="12"/>
      <c r="C41" s="44"/>
      <c r="D41" s="14"/>
      <c r="E41" s="22"/>
      <c r="F41" s="23"/>
      <c r="G41" s="21">
        <f t="shared" ref="G41" si="71">IF(B40+B42=0,D42-D40,B42*1000+D42-B40*1000-D40)</f>
        <v>50</v>
      </c>
      <c r="H41" s="15">
        <f t="shared" ref="H41" si="72">(E42+E40)/2*G41</f>
        <v>206.75</v>
      </c>
      <c r="I41" s="16">
        <f t="shared" ref="I41" si="73">(F42+F40)/2*G41</f>
        <v>6.75</v>
      </c>
      <c r="J41" s="35">
        <f t="shared" si="0"/>
        <v>6.75</v>
      </c>
      <c r="K41" s="36">
        <f t="shared" ref="K41" si="74">IF(H41&gt;I41,H41-I41,0)</f>
        <v>200</v>
      </c>
      <c r="L41" s="37">
        <f t="shared" ref="L41" si="75">IF(I41&gt;H41,I41-H41,0)</f>
        <v>0</v>
      </c>
      <c r="M41" s="36">
        <f t="shared" ref="M41" si="76">IF(M39=0,IF(K41=0,0,IF(K41-N39&gt;0,K41-N39,0)),IF(K41=0,IF(M39-L41&gt;0,M39-L41,0),M39+K41))</f>
        <v>3969.9</v>
      </c>
      <c r="N41" s="40">
        <f t="shared" ref="N41" si="77">N39+L41</f>
        <v>0</v>
      </c>
    </row>
    <row r="42" spans="2:16">
      <c r="B42" s="12">
        <v>3</v>
      </c>
      <c r="C42" s="13" t="s">
        <v>8</v>
      </c>
      <c r="D42" s="14">
        <v>700</v>
      </c>
      <c r="E42" s="15">
        <v>3.72</v>
      </c>
      <c r="F42" s="16">
        <v>0.25</v>
      </c>
      <c r="G42" s="21"/>
      <c r="H42" s="22"/>
      <c r="I42" s="23"/>
      <c r="J42" s="35"/>
      <c r="K42" s="36"/>
      <c r="L42" s="37"/>
      <c r="M42" s="36"/>
      <c r="N42" s="40"/>
    </row>
    <row r="43" spans="2:16">
      <c r="B43" s="12"/>
      <c r="C43" s="44"/>
      <c r="D43" s="14"/>
      <c r="E43" s="22"/>
      <c r="F43" s="23"/>
      <c r="G43" s="21">
        <f t="shared" ref="G43" si="78">IF(B42+B44=0,D44-D42,B44*1000+D44-B42*1000-D42)</f>
        <v>50</v>
      </c>
      <c r="H43" s="15">
        <f t="shared" ref="H43" si="79">(E44+E42)/2*G43</f>
        <v>193.5</v>
      </c>
      <c r="I43" s="16">
        <f t="shared" ref="I43" si="80">(F44+F42)/2*G43</f>
        <v>7.75</v>
      </c>
      <c r="J43" s="35">
        <f t="shared" si="0"/>
        <v>7.75</v>
      </c>
      <c r="K43" s="36">
        <f t="shared" ref="K43" si="81">IF(H43&gt;I43,H43-I43,0)</f>
        <v>185.75</v>
      </c>
      <c r="L43" s="37">
        <f t="shared" ref="L43" si="82">IF(I43&gt;H43,I43-H43,0)</f>
        <v>0</v>
      </c>
      <c r="M43" s="36">
        <f t="shared" si="1"/>
        <v>4155.6499999999996</v>
      </c>
      <c r="N43" s="40">
        <f t="shared" ref="N43" si="83">N41+L43</f>
        <v>0</v>
      </c>
    </row>
    <row r="44" spans="2:16">
      <c r="B44" s="12">
        <v>3</v>
      </c>
      <c r="C44" s="13" t="s">
        <v>8</v>
      </c>
      <c r="D44" s="14">
        <v>750</v>
      </c>
      <c r="E44" s="15">
        <v>4.0199999999999996</v>
      </c>
      <c r="F44" s="16">
        <v>0.06</v>
      </c>
      <c r="G44" s="21"/>
      <c r="H44" s="22"/>
      <c r="I44" s="23"/>
      <c r="J44" s="35"/>
      <c r="K44" s="36"/>
      <c r="L44" s="37"/>
      <c r="M44" s="36"/>
      <c r="N44" s="40"/>
    </row>
    <row r="45" spans="2:16">
      <c r="B45" s="12"/>
      <c r="C45" s="13"/>
      <c r="D45" s="14"/>
      <c r="E45" s="22"/>
      <c r="F45" s="23"/>
      <c r="G45" s="21">
        <f t="shared" ref="G45" si="84">IF(B44+B46=0,D46-D44,B46*1000+D46-B44*1000-D44)</f>
        <v>50</v>
      </c>
      <c r="H45" s="15">
        <f t="shared" ref="H45" si="85">(E46+E44)/2*G45</f>
        <v>196.25</v>
      </c>
      <c r="I45" s="16">
        <f t="shared" ref="I45" si="86">(F46+F44)/2*G45</f>
        <v>15.999999999999998</v>
      </c>
      <c r="J45" s="35">
        <f t="shared" si="0"/>
        <v>15.999999999999998</v>
      </c>
      <c r="K45" s="36">
        <f t="shared" ref="K45" si="87">IF(H45&gt;I45,H45-I45,0)</f>
        <v>180.25</v>
      </c>
      <c r="L45" s="37">
        <f t="shared" ref="L45" si="88">IF(I45&gt;H45,I45-H45,0)</f>
        <v>0</v>
      </c>
      <c r="M45" s="36">
        <f t="shared" ref="M45" si="89">IF(M43=0,IF(K45=0,0,IF(K45-N43&gt;0,K45-N43,0)),IF(K45=0,IF(M43-L45&gt;0,M43-L45,0),M43+K45))</f>
        <v>4335.8999999999996</v>
      </c>
      <c r="N45" s="40">
        <f t="shared" ref="N45" si="90">N43+L45</f>
        <v>0</v>
      </c>
    </row>
    <row r="46" spans="2:16">
      <c r="B46" s="12">
        <v>3</v>
      </c>
      <c r="C46" s="13" t="s">
        <v>8</v>
      </c>
      <c r="D46" s="14">
        <v>800</v>
      </c>
      <c r="E46" s="15">
        <v>3.83</v>
      </c>
      <c r="F46" s="16">
        <v>0.57999999999999996</v>
      </c>
      <c r="G46" s="21"/>
      <c r="H46" s="22"/>
      <c r="I46" s="23"/>
      <c r="J46" s="35"/>
      <c r="K46" s="36"/>
      <c r="L46" s="37"/>
      <c r="M46" s="36"/>
      <c r="N46" s="40"/>
    </row>
    <row r="47" spans="2:16">
      <c r="B47" s="12"/>
      <c r="C47" s="13"/>
      <c r="D47" s="14"/>
      <c r="E47" s="22"/>
      <c r="F47" s="23"/>
      <c r="G47" s="21">
        <f t="shared" ref="G47" si="91">IF(B46+B48=0,D48-D46,B48*1000+D48-B46*1000-D46)</f>
        <v>50</v>
      </c>
      <c r="H47" s="15">
        <f t="shared" ref="H47" si="92">(E48+E46)/2*G47</f>
        <v>115.25000000000001</v>
      </c>
      <c r="I47" s="16">
        <f t="shared" ref="I47" si="93">(F48+F46)/2*G47</f>
        <v>93.25</v>
      </c>
      <c r="J47" s="35">
        <f t="shared" si="0"/>
        <v>93.25</v>
      </c>
      <c r="K47" s="36">
        <f t="shared" ref="K47" si="94">IF(H47&gt;I47,H47-I47,0)</f>
        <v>22.000000000000014</v>
      </c>
      <c r="L47" s="37">
        <f t="shared" ref="L47" si="95">IF(I47&gt;H47,I47-H47,0)</f>
        <v>0</v>
      </c>
      <c r="M47" s="36">
        <f t="shared" si="1"/>
        <v>4357.8999999999996</v>
      </c>
      <c r="N47" s="40">
        <f t="shared" ref="N47" si="96">N45+L47</f>
        <v>0</v>
      </c>
    </row>
    <row r="48" spans="2:16">
      <c r="B48" s="12">
        <v>3</v>
      </c>
      <c r="C48" s="13" t="s">
        <v>8</v>
      </c>
      <c r="D48" s="14">
        <v>850</v>
      </c>
      <c r="E48" s="15">
        <v>0.78</v>
      </c>
      <c r="F48" s="16">
        <v>3.15</v>
      </c>
      <c r="G48" s="21"/>
      <c r="H48" s="22"/>
      <c r="I48" s="23"/>
      <c r="J48" s="35"/>
      <c r="K48" s="36"/>
      <c r="L48" s="37"/>
      <c r="M48" s="36"/>
      <c r="N48" s="40"/>
    </row>
    <row r="49" spans="2:14">
      <c r="B49" s="12"/>
      <c r="C49" s="13"/>
      <c r="D49" s="14"/>
      <c r="E49" s="22"/>
      <c r="F49" s="23"/>
      <c r="G49" s="21">
        <f t="shared" ref="G49" si="97">IF(B48+B50=0,D50-D48,B50*1000+D50-B48*1000-D48)</f>
        <v>50</v>
      </c>
      <c r="H49" s="15">
        <f t="shared" ref="H49" si="98">(E50+E48)/2*G49</f>
        <v>80.750000000000014</v>
      </c>
      <c r="I49" s="16">
        <f t="shared" ref="I49" si="99">(F50+F48)/2*G49</f>
        <v>101.25</v>
      </c>
      <c r="J49" s="35">
        <f t="shared" si="0"/>
        <v>80.750000000000014</v>
      </c>
      <c r="K49" s="36">
        <f t="shared" ref="K49" si="100">IF(H49&gt;I49,H49-I49,0)</f>
        <v>0</v>
      </c>
      <c r="L49" s="37">
        <f t="shared" ref="L49" si="101">IF(I49&gt;H49,I49-H49,0)</f>
        <v>20.499999999999986</v>
      </c>
      <c r="M49" s="36">
        <f t="shared" ref="M49" si="102">IF(M47=0,IF(K49=0,0,IF(K49-N47&gt;0,K49-N47,0)),IF(K49=0,IF(M47-L49&gt;0,M47-L49,0),M47+K49))</f>
        <v>4337.3999999999996</v>
      </c>
      <c r="N49" s="40">
        <v>0</v>
      </c>
    </row>
    <row r="50" spans="2:14">
      <c r="B50" s="12">
        <v>3</v>
      </c>
      <c r="C50" s="13" t="s">
        <v>8</v>
      </c>
      <c r="D50" s="14">
        <v>900</v>
      </c>
      <c r="E50" s="15">
        <v>2.4500000000000002</v>
      </c>
      <c r="F50" s="16">
        <v>0.9</v>
      </c>
      <c r="G50" s="21"/>
      <c r="H50" s="22"/>
      <c r="I50" s="23"/>
      <c r="J50" s="35"/>
      <c r="K50" s="36"/>
      <c r="L50" s="37"/>
      <c r="M50" s="36"/>
      <c r="N50" s="40"/>
    </row>
    <row r="51" spans="2:14">
      <c r="B51" s="12"/>
      <c r="C51" s="13"/>
      <c r="D51" s="14"/>
      <c r="E51" s="22"/>
      <c r="F51" s="23"/>
      <c r="G51" s="21">
        <f t="shared" ref="G51" si="103">IF(B50+B52=0,D52-D50,B52*1000+D52-B50*1000-D50)</f>
        <v>50</v>
      </c>
      <c r="H51" s="15">
        <f t="shared" ref="H51" si="104">(E52+E50)/2*G51</f>
        <v>118.5</v>
      </c>
      <c r="I51" s="16">
        <f t="shared" ref="I51" si="105">(F52+F50)/2*G51</f>
        <v>67</v>
      </c>
      <c r="J51" s="35">
        <f t="shared" si="0"/>
        <v>67</v>
      </c>
      <c r="K51" s="36">
        <f t="shared" ref="K51" si="106">IF(H51&gt;I51,H51-I51,0)</f>
        <v>51.5</v>
      </c>
      <c r="L51" s="37">
        <f t="shared" ref="L51" si="107">IF(I51&gt;H51,I51-H51,0)</f>
        <v>0</v>
      </c>
      <c r="M51" s="36">
        <f t="shared" si="1"/>
        <v>4388.8999999999996</v>
      </c>
      <c r="N51" s="40">
        <f t="shared" ref="N51" si="108">N49+L51</f>
        <v>0</v>
      </c>
    </row>
    <row r="52" spans="2:14">
      <c r="B52" s="12">
        <v>3</v>
      </c>
      <c r="C52" s="13" t="s">
        <v>8</v>
      </c>
      <c r="D52" s="14">
        <v>950</v>
      </c>
      <c r="E52" s="15">
        <v>2.29</v>
      </c>
      <c r="F52" s="16">
        <v>1.78</v>
      </c>
      <c r="G52" s="21"/>
      <c r="H52" s="22"/>
      <c r="I52" s="23"/>
      <c r="J52" s="35"/>
      <c r="K52" s="36"/>
      <c r="L52" s="37"/>
      <c r="M52" s="36"/>
      <c r="N52" s="40"/>
    </row>
    <row r="53" spans="2:14">
      <c r="B53" s="12"/>
      <c r="C53" s="44"/>
      <c r="D53" s="14"/>
      <c r="E53" s="22"/>
      <c r="F53" s="23"/>
      <c r="G53" s="21">
        <f t="shared" ref="G53" si="109">IF(B52+B54=0,D54-D52,B54*1000+D54-B52*1000-D52)</f>
        <v>50</v>
      </c>
      <c r="H53" s="15">
        <f t="shared" ref="H53" si="110">(E54+E52)/2*G53</f>
        <v>181</v>
      </c>
      <c r="I53" s="16">
        <f t="shared" ref="I53" si="111">(F54+F52)/2*G53</f>
        <v>54.500000000000007</v>
      </c>
      <c r="J53" s="35">
        <f t="shared" si="0"/>
        <v>54.500000000000007</v>
      </c>
      <c r="K53" s="36">
        <f t="shared" ref="K53" si="112">IF(H53&gt;I53,H53-I53,0)</f>
        <v>126.5</v>
      </c>
      <c r="L53" s="37">
        <f t="shared" ref="L53" si="113">IF(I53&gt;H53,I53-H53,0)</f>
        <v>0</v>
      </c>
      <c r="M53" s="36">
        <f t="shared" ref="M53" si="114">IF(M51=0,IF(K53=0,0,IF(K53-N51&gt;0,K53-N51,0)),IF(K53=0,IF(M51-L53&gt;0,M51-L53,0),M51+K53))</f>
        <v>4515.3999999999996</v>
      </c>
      <c r="N53" s="40">
        <f t="shared" ref="N53" si="115">N51+L53</f>
        <v>0</v>
      </c>
    </row>
    <row r="54" spans="2:14">
      <c r="B54" s="12">
        <v>4</v>
      </c>
      <c r="C54" s="13" t="s">
        <v>8</v>
      </c>
      <c r="D54" s="14">
        <v>0</v>
      </c>
      <c r="E54" s="15">
        <v>4.95</v>
      </c>
      <c r="F54" s="16">
        <v>0.4</v>
      </c>
      <c r="G54" s="21"/>
      <c r="H54" s="22"/>
      <c r="I54" s="23"/>
      <c r="J54" s="35"/>
      <c r="K54" s="36"/>
      <c r="L54" s="37"/>
      <c r="M54" s="36"/>
      <c r="N54" s="40"/>
    </row>
    <row r="55" spans="2:14">
      <c r="B55" s="12"/>
      <c r="C55" s="44"/>
      <c r="D55" s="14"/>
      <c r="E55" s="22"/>
      <c r="F55" s="23"/>
      <c r="G55" s="21">
        <f t="shared" ref="G55" si="116">IF(B54+B56=0,D56-D54,B56*1000+D56-B54*1000-D54)</f>
        <v>50</v>
      </c>
      <c r="H55" s="15">
        <f t="shared" ref="H55" si="117">(E56+E54)/2*G55</f>
        <v>241.5</v>
      </c>
      <c r="I55" s="16">
        <f t="shared" ref="I55" si="118">(F56+F54)/2*G55</f>
        <v>13.25</v>
      </c>
      <c r="J55" s="35">
        <f t="shared" si="0"/>
        <v>13.25</v>
      </c>
      <c r="K55" s="36">
        <f t="shared" ref="K55" si="119">IF(H55&gt;I55,H55-I55,0)</f>
        <v>228.25</v>
      </c>
      <c r="L55" s="37">
        <f t="shared" ref="L55" si="120">IF(I55&gt;H55,I55-H55,0)</f>
        <v>0</v>
      </c>
      <c r="M55" s="36">
        <f t="shared" si="1"/>
        <v>4743.6499999999996</v>
      </c>
      <c r="N55" s="40">
        <f t="shared" ref="N55" si="121">N53+L55</f>
        <v>0</v>
      </c>
    </row>
    <row r="56" spans="2:14">
      <c r="B56" s="12">
        <v>4</v>
      </c>
      <c r="C56" s="13" t="s">
        <v>8</v>
      </c>
      <c r="D56" s="14">
        <v>50</v>
      </c>
      <c r="E56" s="15">
        <v>4.71</v>
      </c>
      <c r="F56" s="16">
        <v>0.13</v>
      </c>
      <c r="G56" s="21"/>
      <c r="H56" s="22"/>
      <c r="I56" s="23"/>
      <c r="J56" s="35"/>
      <c r="K56" s="36"/>
      <c r="L56" s="37"/>
      <c r="M56" s="36"/>
      <c r="N56" s="40"/>
    </row>
    <row r="57" spans="2:14">
      <c r="B57" s="12"/>
      <c r="C57" s="44"/>
      <c r="D57" s="14"/>
      <c r="E57" s="22"/>
      <c r="F57" s="23"/>
      <c r="G57" s="21">
        <f t="shared" ref="G57" si="122">IF(B56+B58=0,D58-D56,B58*1000+D58-B56*1000-D56)</f>
        <v>50</v>
      </c>
      <c r="H57" s="15">
        <f t="shared" ref="H57" si="123">(E58+E56)/2*G57</f>
        <v>231</v>
      </c>
      <c r="I57" s="16">
        <f t="shared" ref="I57" si="124">(F58+F56)/2*G57</f>
        <v>6</v>
      </c>
      <c r="J57" s="35">
        <f t="shared" si="0"/>
        <v>6</v>
      </c>
      <c r="K57" s="36">
        <f t="shared" ref="K57" si="125">IF(H57&gt;I57,H57-I57,0)</f>
        <v>225</v>
      </c>
      <c r="L57" s="37">
        <f t="shared" ref="L57" si="126">IF(I57&gt;H57,I57-H57,0)</f>
        <v>0</v>
      </c>
      <c r="M57" s="36">
        <f t="shared" ref="M57" si="127">IF(M55=0,IF(K57=0,0,IF(K57-N55&gt;0,K57-N55,0)),IF(K57=0,IF(M55-L57&gt;0,M55-L57,0),M55+K57))</f>
        <v>4968.6499999999996</v>
      </c>
      <c r="N57" s="40">
        <f t="shared" ref="N57" si="128">N55+L57</f>
        <v>0</v>
      </c>
    </row>
    <row r="58" spans="2:14">
      <c r="B58" s="12">
        <v>4</v>
      </c>
      <c r="C58" s="13" t="s">
        <v>8</v>
      </c>
      <c r="D58" s="14">
        <v>100</v>
      </c>
      <c r="E58" s="15">
        <v>4.53</v>
      </c>
      <c r="F58" s="16">
        <v>0.11</v>
      </c>
      <c r="G58" s="21"/>
      <c r="H58" s="22"/>
      <c r="I58" s="23"/>
      <c r="J58" s="35"/>
      <c r="K58" s="36"/>
      <c r="L58" s="37"/>
      <c r="M58" s="36"/>
      <c r="N58" s="40"/>
    </row>
    <row r="59" spans="2:14">
      <c r="B59" s="12"/>
      <c r="C59" s="44"/>
      <c r="D59" s="14"/>
      <c r="E59" s="22"/>
      <c r="F59" s="23"/>
      <c r="G59" s="21">
        <f t="shared" ref="G59" si="129">IF(B58+B60=0,D60-D58,B60*1000+D60-B58*1000-D58)</f>
        <v>50</v>
      </c>
      <c r="H59" s="15">
        <f t="shared" ref="H59" si="130">(E60+E58)/2*G59</f>
        <v>203.00000000000003</v>
      </c>
      <c r="I59" s="16">
        <f t="shared" ref="I59" si="131">(F60+F58)/2*G59</f>
        <v>8.75</v>
      </c>
      <c r="J59" s="35">
        <f t="shared" si="0"/>
        <v>8.75</v>
      </c>
      <c r="K59" s="36">
        <f t="shared" ref="K59" si="132">IF(H59&gt;I59,H59-I59,0)</f>
        <v>194.25000000000003</v>
      </c>
      <c r="L59" s="37">
        <f t="shared" ref="L59" si="133">IF(I59&gt;H59,I59-H59,0)</f>
        <v>0</v>
      </c>
      <c r="M59" s="36">
        <f t="shared" si="1"/>
        <v>5162.8999999999996</v>
      </c>
      <c r="N59" s="40">
        <f t="shared" ref="N59" si="134">N57+L59</f>
        <v>0</v>
      </c>
    </row>
    <row r="60" spans="2:14">
      <c r="B60" s="12">
        <v>4</v>
      </c>
      <c r="C60" s="13" t="s">
        <v>8</v>
      </c>
      <c r="D60" s="14">
        <v>150</v>
      </c>
      <c r="E60" s="15">
        <v>3.59</v>
      </c>
      <c r="F60" s="16">
        <v>0.24</v>
      </c>
      <c r="G60" s="21"/>
      <c r="H60" s="22"/>
      <c r="I60" s="23"/>
      <c r="J60" s="35"/>
      <c r="K60" s="36"/>
      <c r="L60" s="37"/>
      <c r="M60" s="36"/>
      <c r="N60" s="40"/>
    </row>
    <row r="61" spans="2:14">
      <c r="B61" s="12"/>
      <c r="C61" s="44"/>
      <c r="D61" s="14"/>
      <c r="E61" s="22"/>
      <c r="F61" s="23"/>
      <c r="G61" s="21">
        <f t="shared" ref="G61" si="135">IF(B60+B62=0,D62-D60,B62*1000+D62-B60*1000-D60)</f>
        <v>50</v>
      </c>
      <c r="H61" s="15">
        <f t="shared" ref="H61" si="136">(E62+E60)/2*G61</f>
        <v>208</v>
      </c>
      <c r="I61" s="16">
        <f t="shared" ref="I61" si="137">(F62+F60)/2*G61</f>
        <v>6.75</v>
      </c>
      <c r="J61" s="35">
        <f t="shared" si="0"/>
        <v>6.75</v>
      </c>
      <c r="K61" s="36">
        <f t="shared" ref="K61" si="138">IF(H61&gt;I61,H61-I61,0)</f>
        <v>201.25</v>
      </c>
      <c r="L61" s="37">
        <f t="shared" ref="L61" si="139">IF(I61&gt;H61,I61-H61,0)</f>
        <v>0</v>
      </c>
      <c r="M61" s="36">
        <f t="shared" ref="M61" si="140">IF(M59=0,IF(K61=0,0,IF(K61-N59&gt;0,K61-N59,0)),IF(K61=0,IF(M59-L61&gt;0,M59-L61,0),M59+K61))</f>
        <v>5364.15</v>
      </c>
      <c r="N61" s="40">
        <f t="shared" ref="N61" si="141">N59+L61</f>
        <v>0</v>
      </c>
    </row>
    <row r="62" spans="2:14">
      <c r="B62" s="12">
        <v>4</v>
      </c>
      <c r="C62" s="13" t="s">
        <v>8</v>
      </c>
      <c r="D62" s="14">
        <v>200</v>
      </c>
      <c r="E62" s="15">
        <v>4.7300000000000004</v>
      </c>
      <c r="F62" s="16">
        <v>0.03</v>
      </c>
      <c r="G62" s="21"/>
      <c r="H62" s="22"/>
      <c r="I62" s="23"/>
      <c r="J62" s="35"/>
      <c r="K62" s="36"/>
      <c r="L62" s="37"/>
      <c r="M62" s="36"/>
      <c r="N62" s="40"/>
    </row>
    <row r="63" spans="2:14">
      <c r="B63" s="12"/>
      <c r="C63" s="44"/>
      <c r="D63" s="14"/>
      <c r="E63" s="22"/>
      <c r="F63" s="23"/>
      <c r="G63" s="21">
        <f t="shared" ref="G63" si="142">IF(B62+B64=0,D64-D62,B64*1000+D64-B62*1000-D62)</f>
        <v>50</v>
      </c>
      <c r="H63" s="15">
        <f t="shared" ref="H63" si="143">(E64+E62)/2*G63</f>
        <v>234.25000000000003</v>
      </c>
      <c r="I63" s="16">
        <f t="shared" ref="I63" si="144">(F64+F62)/2*G63</f>
        <v>3.25</v>
      </c>
      <c r="J63" s="35">
        <f t="shared" si="0"/>
        <v>3.25</v>
      </c>
      <c r="K63" s="36">
        <f t="shared" ref="K63" si="145">IF(H63&gt;I63,H63-I63,0)</f>
        <v>231.00000000000003</v>
      </c>
      <c r="L63" s="37">
        <f t="shared" ref="L63" si="146">IF(I63&gt;H63,I63-H63,0)</f>
        <v>0</v>
      </c>
      <c r="M63" s="36">
        <f t="shared" si="1"/>
        <v>5595.15</v>
      </c>
      <c r="N63" s="40">
        <f t="shared" ref="N63" si="147">N61+L63</f>
        <v>0</v>
      </c>
    </row>
    <row r="64" spans="2:14">
      <c r="B64" s="12">
        <v>4</v>
      </c>
      <c r="C64" s="13" t="s">
        <v>8</v>
      </c>
      <c r="D64" s="14">
        <v>250</v>
      </c>
      <c r="E64" s="15">
        <v>4.6399999999999997</v>
      </c>
      <c r="F64" s="16">
        <v>0.1</v>
      </c>
      <c r="G64" s="21"/>
      <c r="H64" s="22"/>
      <c r="I64" s="23"/>
      <c r="J64" s="35"/>
      <c r="K64" s="36"/>
      <c r="L64" s="37"/>
      <c r="M64" s="36"/>
      <c r="N64" s="40"/>
    </row>
    <row r="65" spans="2:14">
      <c r="B65" s="12"/>
      <c r="C65" s="44"/>
      <c r="D65" s="14"/>
      <c r="E65" s="22"/>
      <c r="F65" s="23"/>
      <c r="G65" s="21">
        <f t="shared" ref="G65" si="148">IF(B64+B66=0,D66-D64,B66*1000+D66-B64*1000-D64)</f>
        <v>50</v>
      </c>
      <c r="H65" s="15">
        <f t="shared" ref="H65" si="149">(E66+E64)/2*G65</f>
        <v>221.5</v>
      </c>
      <c r="I65" s="16">
        <f t="shared" ref="I65" si="150">(F66+F64)/2*G65</f>
        <v>14.249999999999998</v>
      </c>
      <c r="J65" s="35">
        <f t="shared" si="0"/>
        <v>14.249999999999998</v>
      </c>
      <c r="K65" s="36">
        <f t="shared" ref="K65" si="151">IF(H65&gt;I65,H65-I65,0)</f>
        <v>207.25</v>
      </c>
      <c r="L65" s="37">
        <f t="shared" ref="L65" si="152">IF(I65&gt;H65,I65-H65,0)</f>
        <v>0</v>
      </c>
      <c r="M65" s="36">
        <f>IF(M63=0,IF(K65=0,0,IF(K65-N63&gt;0,K65-N63,0)),IF(K65=0,IF(M63-L65&gt;0,M63-L65,0),M63+K65))-N63</f>
        <v>5802.4</v>
      </c>
      <c r="N65" s="40">
        <v>0</v>
      </c>
    </row>
    <row r="66" spans="2:14">
      <c r="B66" s="12">
        <v>4</v>
      </c>
      <c r="C66" s="13" t="s">
        <v>8</v>
      </c>
      <c r="D66" s="14">
        <v>300</v>
      </c>
      <c r="E66" s="15">
        <v>4.22</v>
      </c>
      <c r="F66" s="16">
        <v>0.47</v>
      </c>
      <c r="G66" s="21"/>
      <c r="H66" s="22"/>
      <c r="I66" s="23"/>
      <c r="J66" s="35"/>
      <c r="K66" s="36"/>
      <c r="L66" s="37"/>
      <c r="M66" s="36"/>
      <c r="N66" s="40"/>
    </row>
    <row r="67" spans="2:14">
      <c r="B67" s="12"/>
      <c r="C67" s="44"/>
      <c r="D67" s="14"/>
      <c r="E67" s="22"/>
      <c r="F67" s="23"/>
      <c r="G67" s="21">
        <f t="shared" ref="G67" si="153">IF(B66+B68=0,D68-D66,B68*1000+D68-B66*1000-D66)</f>
        <v>50</v>
      </c>
      <c r="H67" s="15">
        <f t="shared" ref="H67" si="154">(E68+E66)/2*G67</f>
        <v>221.99999999999997</v>
      </c>
      <c r="I67" s="16">
        <f t="shared" ref="I67" si="155">(F68+F66)/2*G67</f>
        <v>12.5</v>
      </c>
      <c r="J67" s="35">
        <f t="shared" si="0"/>
        <v>12.5</v>
      </c>
      <c r="K67" s="36">
        <f t="shared" ref="K67" si="156">IF(H67&gt;I67,H67-I67,0)</f>
        <v>209.49999999999997</v>
      </c>
      <c r="L67" s="37">
        <f t="shared" ref="L67" si="157">IF(I67&gt;H67,I67-H67,0)</f>
        <v>0</v>
      </c>
      <c r="M67" s="36">
        <f t="shared" si="1"/>
        <v>6011.9</v>
      </c>
      <c r="N67" s="40">
        <f t="shared" ref="N67" si="158">N65+L67</f>
        <v>0</v>
      </c>
    </row>
    <row r="68" spans="2:14">
      <c r="B68" s="12">
        <v>4</v>
      </c>
      <c r="C68" s="13" t="s">
        <v>8</v>
      </c>
      <c r="D68" s="14">
        <v>350</v>
      </c>
      <c r="E68" s="15">
        <v>4.66</v>
      </c>
      <c r="F68" s="16">
        <v>0.03</v>
      </c>
      <c r="G68" s="21"/>
      <c r="H68" s="22"/>
      <c r="I68" s="23"/>
      <c r="J68" s="35"/>
      <c r="K68" s="36"/>
      <c r="L68" s="37"/>
      <c r="M68" s="36"/>
      <c r="N68" s="40"/>
    </row>
    <row r="69" spans="2:14">
      <c r="B69" s="12"/>
      <c r="C69" s="44"/>
      <c r="D69" s="14"/>
      <c r="E69" s="22"/>
      <c r="F69" s="23"/>
      <c r="G69" s="21">
        <f t="shared" ref="G69" si="159">IF(B68+B70=0,D70-D68,B70*1000+D70-B68*1000-D68)</f>
        <v>50</v>
      </c>
      <c r="H69" s="15">
        <f t="shared" ref="H69" si="160">(E70+E68)/2*G69</f>
        <v>231.5</v>
      </c>
      <c r="I69" s="16">
        <f t="shared" ref="I69" si="161">(F70+F68)/2*G69</f>
        <v>3.25</v>
      </c>
      <c r="J69" s="35">
        <f t="shared" si="0"/>
        <v>3.25</v>
      </c>
      <c r="K69" s="36">
        <f t="shared" ref="K69" si="162">IF(H69&gt;I69,H69-I69,0)</f>
        <v>228.25</v>
      </c>
      <c r="L69" s="37">
        <f t="shared" ref="L69" si="163">IF(I69&gt;H69,I69-H69,0)</f>
        <v>0</v>
      </c>
      <c r="M69" s="36">
        <f t="shared" ref="M69" si="164">IF(M67=0,IF(K69=0,0,IF(K69-N67&gt;0,K69-N67,0)),IF(K69=0,IF(M67-L69&gt;0,M67-L69,0),M67+K69))</f>
        <v>6240.15</v>
      </c>
      <c r="N69" s="40">
        <f t="shared" ref="N69" si="165">N67+L69</f>
        <v>0</v>
      </c>
    </row>
    <row r="70" spans="2:14">
      <c r="B70" s="12">
        <v>4</v>
      </c>
      <c r="C70" s="13" t="s">
        <v>8</v>
      </c>
      <c r="D70" s="14">
        <v>400</v>
      </c>
      <c r="E70" s="15">
        <v>4.5999999999999996</v>
      </c>
      <c r="F70" s="16">
        <v>0.1</v>
      </c>
      <c r="G70" s="21"/>
      <c r="H70" s="22"/>
      <c r="I70" s="23"/>
      <c r="J70" s="35"/>
      <c r="K70" s="36"/>
      <c r="L70" s="37"/>
      <c r="M70" s="36"/>
      <c r="N70" s="40"/>
    </row>
    <row r="71" spans="2:14">
      <c r="B71" s="12"/>
      <c r="C71" s="44"/>
      <c r="D71" s="14"/>
      <c r="E71" s="22"/>
      <c r="F71" s="23"/>
      <c r="G71" s="21">
        <f t="shared" ref="G71" si="166">IF(B70+B72=0,D72-D70,B72*1000+D72-B70*1000-D70)</f>
        <v>50</v>
      </c>
      <c r="H71" s="15">
        <f t="shared" ref="H71" si="167">(E72+E70)/2*G71</f>
        <v>287.24999999999994</v>
      </c>
      <c r="I71" s="16">
        <f t="shared" ref="I71" si="168">(F72+F70)/2*G71</f>
        <v>2.5</v>
      </c>
      <c r="J71" s="35">
        <f t="shared" si="0"/>
        <v>2.5</v>
      </c>
      <c r="K71" s="36">
        <f t="shared" ref="K71" si="169">IF(H71&gt;I71,H71-I71,0)</f>
        <v>284.74999999999994</v>
      </c>
      <c r="L71" s="37">
        <f t="shared" ref="L71" si="170">IF(I71&gt;H71,I71-H71,0)</f>
        <v>0</v>
      </c>
      <c r="M71" s="36">
        <f t="shared" si="1"/>
        <v>6524.9</v>
      </c>
      <c r="N71" s="40">
        <f t="shared" ref="N71" si="171">N69+L71</f>
        <v>0</v>
      </c>
    </row>
    <row r="72" spans="2:14">
      <c r="B72" s="12">
        <v>4</v>
      </c>
      <c r="C72" s="13" t="s">
        <v>8</v>
      </c>
      <c r="D72" s="14">
        <v>450</v>
      </c>
      <c r="E72" s="15">
        <v>6.89</v>
      </c>
      <c r="F72" s="16">
        <v>0</v>
      </c>
      <c r="G72" s="21"/>
      <c r="H72" s="22"/>
      <c r="I72" s="23"/>
      <c r="J72" s="35"/>
      <c r="K72" s="36"/>
      <c r="L72" s="37"/>
      <c r="M72" s="36"/>
      <c r="N72" s="40"/>
    </row>
    <row r="73" spans="2:14">
      <c r="B73" s="12"/>
      <c r="C73" s="44"/>
      <c r="D73" s="14"/>
      <c r="E73" s="22"/>
      <c r="F73" s="23"/>
      <c r="G73" s="21">
        <f t="shared" ref="G73" si="172">IF(B72+B74=0,D74-D72,B74*1000+D74-B72*1000-D72)</f>
        <v>50</v>
      </c>
      <c r="H73" s="15">
        <f t="shared" ref="H73" si="173">(E74+E72)/2*G73</f>
        <v>348</v>
      </c>
      <c r="I73" s="16">
        <f t="shared" ref="I73" si="174">(F74+F72)/2*G73</f>
        <v>0</v>
      </c>
      <c r="J73" s="35">
        <f t="shared" si="0"/>
        <v>0</v>
      </c>
      <c r="K73" s="36">
        <f t="shared" ref="K73" si="175">IF(H73&gt;I73,H73-I73,0)</f>
        <v>348</v>
      </c>
      <c r="L73" s="37">
        <f t="shared" ref="L73" si="176">IF(I73&gt;H73,I73-H73,0)</f>
        <v>0</v>
      </c>
      <c r="M73" s="36">
        <f t="shared" ref="M73" si="177">IF(M71=0,IF(K73=0,0,IF(K73-N71&gt;0,K73-N71,0)),IF(K73=0,IF(M71-L73&gt;0,M71-L73,0),M71+K73))</f>
        <v>6872.9</v>
      </c>
      <c r="N73" s="40">
        <f t="shared" ref="N73" si="178">N71+L73</f>
        <v>0</v>
      </c>
    </row>
    <row r="74" spans="2:14">
      <c r="B74" s="12">
        <v>4</v>
      </c>
      <c r="C74" s="13" t="s">
        <v>8</v>
      </c>
      <c r="D74" s="14">
        <v>500</v>
      </c>
      <c r="E74" s="15">
        <v>7.03</v>
      </c>
      <c r="F74" s="16">
        <v>0</v>
      </c>
      <c r="G74" s="21"/>
      <c r="H74" s="22"/>
      <c r="I74" s="23"/>
      <c r="J74" s="35"/>
      <c r="K74" s="36"/>
      <c r="L74" s="37"/>
      <c r="M74" s="36"/>
      <c r="N74" s="40"/>
    </row>
    <row r="75" spans="2:14">
      <c r="B75" s="12"/>
      <c r="C75" s="44"/>
      <c r="D75" s="14"/>
      <c r="E75" s="22"/>
      <c r="F75" s="23"/>
      <c r="G75" s="21">
        <f t="shared" ref="G75" si="179">IF(B74+B76=0,D76-D74,B76*1000+D76-B74*1000-D74)</f>
        <v>50</v>
      </c>
      <c r="H75" s="15">
        <f t="shared" ref="H75" si="180">(E76+E74)/2*G75</f>
        <v>262.5</v>
      </c>
      <c r="I75" s="16">
        <f t="shared" ref="I75" si="181">(F76+F74)/2*G75</f>
        <v>0.5</v>
      </c>
      <c r="J75" s="35">
        <f t="shared" si="0"/>
        <v>0.5</v>
      </c>
      <c r="K75" s="36">
        <f t="shared" ref="K75" si="182">IF(H75&gt;I75,H75-I75,0)</f>
        <v>262</v>
      </c>
      <c r="L75" s="37">
        <f t="shared" ref="L75" si="183">IF(I75&gt;H75,I75-H75,0)</f>
        <v>0</v>
      </c>
      <c r="M75" s="36">
        <f t="shared" si="1"/>
        <v>7134.9</v>
      </c>
      <c r="N75" s="40">
        <f t="shared" ref="N75" si="184">N73+L75</f>
        <v>0</v>
      </c>
    </row>
    <row r="76" spans="2:14">
      <c r="B76" s="12">
        <v>4</v>
      </c>
      <c r="C76" s="13" t="s">
        <v>8</v>
      </c>
      <c r="D76" s="14">
        <v>550</v>
      </c>
      <c r="E76" s="15">
        <v>3.47</v>
      </c>
      <c r="F76" s="16">
        <v>0.02</v>
      </c>
      <c r="G76" s="21"/>
      <c r="H76" s="22"/>
      <c r="I76" s="23"/>
      <c r="J76" s="35"/>
      <c r="K76" s="36"/>
      <c r="L76" s="37"/>
      <c r="M76" s="36"/>
      <c r="N76" s="40"/>
    </row>
    <row r="77" spans="2:14">
      <c r="B77" s="12"/>
      <c r="C77" s="44"/>
      <c r="D77" s="14"/>
      <c r="E77" s="22"/>
      <c r="F77" s="23"/>
      <c r="G77" s="21">
        <f t="shared" ref="G77" si="185">IF(B76+B78=0,D78-D76,B78*1000+D78-B76*1000-D76)</f>
        <v>50</v>
      </c>
      <c r="H77" s="15">
        <f t="shared" ref="H77" si="186">(E78+E76)/2*G77</f>
        <v>216</v>
      </c>
      <c r="I77" s="16">
        <f t="shared" ref="I77" si="187">(F78+F76)/2*G77</f>
        <v>2.2500000000000004</v>
      </c>
      <c r="J77" s="35">
        <f t="shared" ref="J77" si="188">IF(H77&gt;I77,I77,H77)</f>
        <v>2.2500000000000004</v>
      </c>
      <c r="K77" s="36">
        <f t="shared" ref="K77" si="189">IF(H77&gt;I77,H77-I77,0)</f>
        <v>213.75</v>
      </c>
      <c r="L77" s="37">
        <f t="shared" ref="L77" si="190">IF(I77&gt;H77,I77-H77,0)</f>
        <v>0</v>
      </c>
      <c r="M77" s="36">
        <f t="shared" ref="M77" si="191">IF(M75=0,IF(K77=0,0,IF(K77-N75&gt;0,K77-N75,0)),IF(K77=0,IF(M75-L77&gt;0,M75-L77,0),M75+K77))</f>
        <v>7348.65</v>
      </c>
      <c r="N77" s="40">
        <f t="shared" ref="N77" si="192">N75+L77</f>
        <v>0</v>
      </c>
    </row>
    <row r="78" spans="2:14">
      <c r="B78" s="12">
        <v>4</v>
      </c>
      <c r="C78" s="13" t="s">
        <v>8</v>
      </c>
      <c r="D78" s="14">
        <v>600</v>
      </c>
      <c r="E78" s="15">
        <v>5.17</v>
      </c>
      <c r="F78" s="16">
        <v>7.0000000000000007E-2</v>
      </c>
      <c r="G78" s="21"/>
      <c r="H78" s="22"/>
      <c r="I78" s="23"/>
      <c r="J78" s="35"/>
      <c r="K78" s="36"/>
      <c r="L78" s="37"/>
      <c r="M78" s="36"/>
      <c r="N78" s="40"/>
    </row>
    <row r="79" spans="2:14">
      <c r="B79" s="12"/>
      <c r="C79" s="44"/>
      <c r="D79" s="14"/>
      <c r="E79" s="22"/>
      <c r="F79" s="23"/>
      <c r="G79" s="21">
        <f t="shared" ref="G79" si="193">IF(B78+B80=0,D80-D78,B80*1000+D80-B78*1000-D78)</f>
        <v>50</v>
      </c>
      <c r="H79" s="15">
        <f t="shared" ref="H79" si="194">(E80+E78)/2*G79</f>
        <v>247.5</v>
      </c>
      <c r="I79" s="16">
        <f t="shared" ref="I79" si="195">(F80+F78)/2*G79</f>
        <v>4</v>
      </c>
      <c r="J79" s="35">
        <f t="shared" ref="J79" si="196">IF(H79&gt;I79,I79,H79)</f>
        <v>4</v>
      </c>
      <c r="K79" s="36">
        <f t="shared" ref="K79" si="197">IF(H79&gt;I79,H79-I79,0)</f>
        <v>243.5</v>
      </c>
      <c r="L79" s="37">
        <f t="shared" ref="L79" si="198">IF(I79&gt;H79,I79-H79,0)</f>
        <v>0</v>
      </c>
      <c r="M79" s="36">
        <f t="shared" ref="M79" si="199">IF(M77=0,IF(K79=0,0,IF(K79-N77&gt;0,K79-N77,0)),IF(K79=0,IF(M77-L79&gt;0,M77-L79,0),M77+K79))</f>
        <v>7592.15</v>
      </c>
      <c r="N79" s="40">
        <f t="shared" ref="N79" si="200">N77+L79</f>
        <v>0</v>
      </c>
    </row>
    <row r="80" spans="2:14">
      <c r="B80" s="12">
        <v>4</v>
      </c>
      <c r="C80" s="13" t="s">
        <v>8</v>
      </c>
      <c r="D80" s="14">
        <v>650</v>
      </c>
      <c r="E80" s="15">
        <v>4.7300000000000004</v>
      </c>
      <c r="F80" s="16">
        <v>0.09</v>
      </c>
      <c r="G80" s="21"/>
      <c r="H80" s="22"/>
      <c r="I80" s="23"/>
      <c r="J80" s="35"/>
      <c r="K80" s="36"/>
      <c r="L80" s="37"/>
      <c r="M80" s="36"/>
      <c r="N80" s="40"/>
    </row>
    <row r="81" spans="2:14">
      <c r="B81" s="12"/>
      <c r="C81" s="44"/>
      <c r="D81" s="14"/>
      <c r="E81" s="22"/>
      <c r="F81" s="23"/>
      <c r="G81" s="21">
        <f t="shared" ref="G81" si="201">IF(B80+B82=0,D82-D80,B82*1000+D82-B80*1000-D80)</f>
        <v>50</v>
      </c>
      <c r="H81" s="15">
        <f t="shared" ref="H81" si="202">(E82+E80)/2*G81</f>
        <v>235.75</v>
      </c>
      <c r="I81" s="16">
        <f t="shared" ref="I81" si="203">(F82+F80)/2*G81</f>
        <v>6.75</v>
      </c>
      <c r="J81" s="35">
        <f t="shared" ref="J81" si="204">IF(H81&gt;I81,I81,H81)</f>
        <v>6.75</v>
      </c>
      <c r="K81" s="36">
        <f t="shared" ref="K81" si="205">IF(H81&gt;I81,H81-I81,0)</f>
        <v>229</v>
      </c>
      <c r="L81" s="37">
        <f t="shared" ref="L81" si="206">IF(I81&gt;H81,I81-H81,0)</f>
        <v>0</v>
      </c>
      <c r="M81" s="36">
        <f t="shared" ref="M81" si="207">IF(M79=0,IF(K81=0,0,IF(K81-N79&gt;0,K81-N79,0)),IF(K81=0,IF(M79-L81&gt;0,M79-L81,0),M79+K81))</f>
        <v>7821.15</v>
      </c>
      <c r="N81" s="40">
        <f t="shared" ref="N81" si="208">N79+L81</f>
        <v>0</v>
      </c>
    </row>
    <row r="82" spans="2:14">
      <c r="B82" s="12">
        <v>4</v>
      </c>
      <c r="C82" s="13" t="s">
        <v>8</v>
      </c>
      <c r="D82" s="14">
        <v>700</v>
      </c>
      <c r="E82" s="15">
        <v>4.7</v>
      </c>
      <c r="F82" s="16">
        <v>0.18</v>
      </c>
      <c r="G82" s="21"/>
      <c r="H82" s="22"/>
      <c r="I82" s="23"/>
      <c r="J82" s="35"/>
      <c r="K82" s="36"/>
      <c r="L82" s="37"/>
      <c r="M82" s="36"/>
      <c r="N82" s="40"/>
    </row>
    <row r="83" spans="2:14">
      <c r="B83" s="12"/>
      <c r="C83" s="44"/>
      <c r="D83" s="14"/>
      <c r="E83" s="22"/>
      <c r="F83" s="23"/>
      <c r="G83" s="21">
        <f t="shared" ref="G83" si="209">IF(B82+B84=0,D84-D82,B84*1000+D84-B82*1000-D82)</f>
        <v>50</v>
      </c>
      <c r="H83" s="15">
        <f t="shared" ref="H83" si="210">(E84+E82)/2*G83</f>
        <v>215.75000000000003</v>
      </c>
      <c r="I83" s="16">
        <f t="shared" ref="I83" si="211">(F84+F82)/2*G83</f>
        <v>16.249999999999996</v>
      </c>
      <c r="J83" s="35">
        <f t="shared" ref="J83" si="212">IF(H83&gt;I83,I83,H83)</f>
        <v>16.249999999999996</v>
      </c>
      <c r="K83" s="36">
        <f t="shared" ref="K83" si="213">IF(H83&gt;I83,H83-I83,0)</f>
        <v>199.50000000000003</v>
      </c>
      <c r="L83" s="37">
        <f t="shared" ref="L83" si="214">IF(I83&gt;H83,I83-H83,0)</f>
        <v>0</v>
      </c>
      <c r="M83" s="36">
        <f t="shared" ref="M83" si="215">IF(M81=0,IF(K83=0,0,IF(K83-N81&gt;0,K83-N81,0)),IF(K83=0,IF(M81-L83&gt;0,M81-L83,0),M81+K83))</f>
        <v>8020.65</v>
      </c>
      <c r="N83" s="40">
        <f t="shared" ref="N83" si="216">N81+L83</f>
        <v>0</v>
      </c>
    </row>
    <row r="84" spans="2:14">
      <c r="B84" s="12">
        <v>4</v>
      </c>
      <c r="C84" s="13" t="s">
        <v>8</v>
      </c>
      <c r="D84" s="14">
        <v>750</v>
      </c>
      <c r="E84" s="15">
        <v>3.93</v>
      </c>
      <c r="F84" s="16">
        <v>0.47</v>
      </c>
      <c r="G84" s="21"/>
      <c r="H84" s="22"/>
      <c r="I84" s="23"/>
      <c r="J84" s="35"/>
      <c r="K84" s="36"/>
      <c r="L84" s="37"/>
      <c r="M84" s="36"/>
      <c r="N84" s="40"/>
    </row>
    <row r="85" spans="2:14">
      <c r="B85" s="12"/>
      <c r="C85" s="44"/>
      <c r="D85" s="14"/>
      <c r="E85" s="22"/>
      <c r="F85" s="23"/>
      <c r="G85" s="21">
        <f t="shared" ref="G85" si="217">IF(B84+B86=0,D86-D84,B86*1000+D86-B84*1000-D84)</f>
        <v>50</v>
      </c>
      <c r="H85" s="15">
        <f t="shared" ref="H85" si="218">(E86+E84)/2*G85</f>
        <v>201.75</v>
      </c>
      <c r="I85" s="16">
        <f t="shared" ref="I85" si="219">(F86+F84)/2*G85</f>
        <v>14.499999999999998</v>
      </c>
      <c r="J85" s="35">
        <f t="shared" ref="J85" si="220">IF(H85&gt;I85,I85,H85)</f>
        <v>14.499999999999998</v>
      </c>
      <c r="K85" s="36">
        <f t="shared" ref="K85" si="221">IF(H85&gt;I85,H85-I85,0)</f>
        <v>187.25</v>
      </c>
      <c r="L85" s="37">
        <f t="shared" ref="L85" si="222">IF(I85&gt;H85,I85-H85,0)</f>
        <v>0</v>
      </c>
      <c r="M85" s="36">
        <f t="shared" ref="M85" si="223">IF(M83=0,IF(K85=0,0,IF(K85-N83&gt;0,K85-N83,0)),IF(K85=0,IF(M83-L85&gt;0,M83-L85,0),M83+K85))</f>
        <v>8207.9</v>
      </c>
      <c r="N85" s="40">
        <f t="shared" ref="N85" si="224">N83+L85</f>
        <v>0</v>
      </c>
    </row>
    <row r="86" spans="2:14">
      <c r="B86" s="12">
        <v>4</v>
      </c>
      <c r="C86" s="13" t="s">
        <v>8</v>
      </c>
      <c r="D86" s="14">
        <v>800</v>
      </c>
      <c r="E86" s="15">
        <v>4.1399999999999997</v>
      </c>
      <c r="F86" s="16">
        <v>0.11</v>
      </c>
      <c r="G86" s="21"/>
      <c r="H86" s="22"/>
      <c r="I86" s="23"/>
      <c r="J86" s="35"/>
      <c r="K86" s="36"/>
      <c r="L86" s="37"/>
      <c r="M86" s="36"/>
      <c r="N86" s="40"/>
    </row>
    <row r="87" spans="2:14">
      <c r="B87" s="12"/>
      <c r="C87" s="44"/>
      <c r="D87" s="14"/>
      <c r="E87" s="22"/>
      <c r="F87" s="23"/>
      <c r="G87" s="21">
        <f t="shared" ref="G87" si="225">IF(B86+B88=0,D88-D86,B88*1000+D88-B86*1000-D86)</f>
        <v>50</v>
      </c>
      <c r="H87" s="15">
        <f t="shared" ref="H87" si="226">(E88+E86)/2*G87</f>
        <v>236</v>
      </c>
      <c r="I87" s="16">
        <f t="shared" ref="I87" si="227">(F88+F86)/2*G87</f>
        <v>3</v>
      </c>
      <c r="J87" s="35">
        <f t="shared" ref="J87" si="228">IF(H87&gt;I87,I87,H87)</f>
        <v>3</v>
      </c>
      <c r="K87" s="36">
        <f t="shared" ref="K87" si="229">IF(H87&gt;I87,H87-I87,0)</f>
        <v>233</v>
      </c>
      <c r="L87" s="37">
        <f t="shared" ref="L87" si="230">IF(I87&gt;H87,I87-H87,0)</f>
        <v>0</v>
      </c>
      <c r="M87" s="36">
        <f t="shared" ref="M87" si="231">IF(M85=0,IF(K87=0,0,IF(K87-N85&gt;0,K87-N85,0)),IF(K87=0,IF(M85-L87&gt;0,M85-L87,0),M85+K87))</f>
        <v>8440.9</v>
      </c>
      <c r="N87" s="40">
        <f t="shared" ref="N87" si="232">N85+L87</f>
        <v>0</v>
      </c>
    </row>
    <row r="88" spans="2:14">
      <c r="B88" s="12">
        <v>4</v>
      </c>
      <c r="C88" s="13" t="s">
        <v>8</v>
      </c>
      <c r="D88" s="14">
        <v>850</v>
      </c>
      <c r="E88" s="15">
        <v>5.3</v>
      </c>
      <c r="F88" s="16">
        <v>0.01</v>
      </c>
      <c r="G88" s="21"/>
      <c r="H88" s="22"/>
      <c r="I88" s="23"/>
      <c r="J88" s="35"/>
      <c r="K88" s="36"/>
      <c r="L88" s="37"/>
      <c r="M88" s="36"/>
      <c r="N88" s="40"/>
    </row>
    <row r="89" spans="2:14">
      <c r="B89" s="12"/>
      <c r="C89" s="44"/>
      <c r="D89" s="14"/>
      <c r="E89" s="22"/>
      <c r="F89" s="23"/>
      <c r="G89" s="21">
        <f t="shared" ref="G89" si="233">IF(B88+B90=0,D90-D88,B90*1000+D90-B88*1000-D88)</f>
        <v>50</v>
      </c>
      <c r="H89" s="15">
        <f t="shared" ref="H89" si="234">(E90+E88)/2*G89</f>
        <v>259</v>
      </c>
      <c r="I89" s="16">
        <f t="shared" ref="I89" si="235">(F90+F88)/2*G89</f>
        <v>5.75</v>
      </c>
      <c r="J89" s="35">
        <f t="shared" ref="J89" si="236">IF(H89&gt;I89,I89,H89)</f>
        <v>5.75</v>
      </c>
      <c r="K89" s="36">
        <f t="shared" ref="K89" si="237">IF(H89&gt;I89,H89-I89,0)</f>
        <v>253.25</v>
      </c>
      <c r="L89" s="37">
        <f t="shared" ref="L89" si="238">IF(I89&gt;H89,I89-H89,0)</f>
        <v>0</v>
      </c>
      <c r="M89" s="36">
        <f t="shared" ref="M89" si="239">IF(M87=0,IF(K89=0,0,IF(K89-N87&gt;0,K89-N87,0)),IF(K89=0,IF(M87-L89&gt;0,M87-L89,0),M87+K89))</f>
        <v>8694.15</v>
      </c>
      <c r="N89" s="40">
        <f t="shared" ref="N89" si="240">N87+L89</f>
        <v>0</v>
      </c>
    </row>
    <row r="90" spans="2:14">
      <c r="B90" s="12">
        <v>4</v>
      </c>
      <c r="C90" s="13" t="s">
        <v>8</v>
      </c>
      <c r="D90" s="14">
        <v>900</v>
      </c>
      <c r="E90" s="15">
        <v>5.0599999999999996</v>
      </c>
      <c r="F90" s="16">
        <v>0.22</v>
      </c>
      <c r="G90" s="21"/>
      <c r="H90" s="22"/>
      <c r="I90" s="23"/>
      <c r="J90" s="35"/>
      <c r="K90" s="36"/>
      <c r="L90" s="37"/>
      <c r="M90" s="36"/>
      <c r="N90" s="40"/>
    </row>
    <row r="91" spans="2:14">
      <c r="B91" s="12"/>
      <c r="C91" s="44"/>
      <c r="D91" s="14"/>
      <c r="E91" s="22"/>
      <c r="F91" s="23"/>
      <c r="G91" s="21">
        <f t="shared" ref="G91" si="241">IF(B90+B92=0,D92-D90,B92*1000+D92-B90*1000-D90)</f>
        <v>50</v>
      </c>
      <c r="H91" s="15">
        <f t="shared" ref="H91" si="242">(E92+E90)/2*G91</f>
        <v>208.75</v>
      </c>
      <c r="I91" s="16">
        <f t="shared" ref="I91" si="243">(F92+F90)/2*G91</f>
        <v>19.25</v>
      </c>
      <c r="J91" s="35">
        <f t="shared" ref="J91" si="244">IF(H91&gt;I91,I91,H91)</f>
        <v>19.25</v>
      </c>
      <c r="K91" s="36">
        <f t="shared" ref="K91" si="245">IF(H91&gt;I91,H91-I91,0)</f>
        <v>189.5</v>
      </c>
      <c r="L91" s="37">
        <f t="shared" ref="L91" si="246">IF(I91&gt;H91,I91-H91,0)</f>
        <v>0</v>
      </c>
      <c r="M91" s="36">
        <f t="shared" ref="M91" si="247">IF(M89=0,IF(K91=0,0,IF(K91-N89&gt;0,K91-N89,0)),IF(K91=0,IF(M89-L91&gt;0,M89-L91,0),M89+K91))</f>
        <v>8883.65</v>
      </c>
      <c r="N91" s="40">
        <f t="shared" ref="N91" si="248">N89+L91</f>
        <v>0</v>
      </c>
    </row>
    <row r="92" spans="2:14">
      <c r="B92" s="12">
        <v>4</v>
      </c>
      <c r="C92" s="13" t="s">
        <v>8</v>
      </c>
      <c r="D92" s="14">
        <v>950</v>
      </c>
      <c r="E92" s="15">
        <v>3.29</v>
      </c>
      <c r="F92" s="16">
        <v>0.55000000000000004</v>
      </c>
      <c r="G92" s="21"/>
      <c r="H92" s="22"/>
      <c r="I92" s="23"/>
      <c r="J92" s="35"/>
      <c r="K92" s="36"/>
      <c r="L92" s="37"/>
      <c r="M92" s="36"/>
      <c r="N92" s="40"/>
    </row>
    <row r="93" spans="2:14">
      <c r="B93" s="12"/>
      <c r="C93" s="44"/>
      <c r="D93" s="14"/>
      <c r="E93" s="22"/>
      <c r="F93" s="23"/>
      <c r="G93" s="21">
        <f t="shared" ref="G93" si="249">IF(B92+B94=0,D94-D92,B94*1000+D94-B92*1000-D92)</f>
        <v>50</v>
      </c>
      <c r="H93" s="15">
        <f t="shared" ref="H93" si="250">(E94+E92)/2*G93</f>
        <v>176.5</v>
      </c>
      <c r="I93" s="16">
        <f t="shared" ref="I93" si="251">(F94+F92)/2*G93</f>
        <v>43</v>
      </c>
      <c r="J93" s="35">
        <f t="shared" ref="J93" si="252">IF(H93&gt;I93,I93,H93)</f>
        <v>43</v>
      </c>
      <c r="K93" s="36">
        <f t="shared" ref="K93" si="253">IF(H93&gt;I93,H93-I93,0)</f>
        <v>133.5</v>
      </c>
      <c r="L93" s="37">
        <f t="shared" ref="L93" si="254">IF(I93&gt;H93,I93-H93,0)</f>
        <v>0</v>
      </c>
      <c r="M93" s="36">
        <f t="shared" ref="M93" si="255">IF(M91=0,IF(K93=0,0,IF(K93-N91&gt;0,K93-N91,0)),IF(K93=0,IF(M91-L93&gt;0,M91-L93,0),M91+K93))</f>
        <v>9017.15</v>
      </c>
      <c r="N93" s="40">
        <f t="shared" ref="N93" si="256">N91+L93</f>
        <v>0</v>
      </c>
    </row>
    <row r="94" spans="2:14">
      <c r="B94" s="12">
        <v>5</v>
      </c>
      <c r="C94" s="13" t="s">
        <v>8</v>
      </c>
      <c r="D94" s="14">
        <v>0</v>
      </c>
      <c r="E94" s="15">
        <v>3.77</v>
      </c>
      <c r="F94" s="16">
        <v>1.17</v>
      </c>
      <c r="G94" s="21"/>
      <c r="H94" s="22"/>
      <c r="I94" s="23"/>
      <c r="J94" s="35"/>
      <c r="K94" s="36"/>
      <c r="L94" s="37"/>
      <c r="M94" s="36"/>
      <c r="N94" s="40"/>
    </row>
    <row r="95" spans="2:14">
      <c r="B95" s="12"/>
      <c r="C95" s="44"/>
      <c r="D95" s="14"/>
      <c r="E95" s="22"/>
      <c r="F95" s="23"/>
      <c r="G95" s="21">
        <f t="shared" ref="G95" si="257">IF(B94+B96=0,D96-D94,B96*1000+D96-B94*1000-D94)</f>
        <v>50</v>
      </c>
      <c r="H95" s="15">
        <f t="shared" ref="H95" si="258">(E96+E94)/2*G95</f>
        <v>185</v>
      </c>
      <c r="I95" s="16">
        <f t="shared" ref="I95" si="259">(F96+F94)/2*G95</f>
        <v>53.499999999999993</v>
      </c>
      <c r="J95" s="35">
        <f t="shared" ref="J95" si="260">IF(H95&gt;I95,I95,H95)</f>
        <v>53.499999999999993</v>
      </c>
      <c r="K95" s="36">
        <f t="shared" ref="K95" si="261">IF(H95&gt;I95,H95-I95,0)</f>
        <v>131.5</v>
      </c>
      <c r="L95" s="37">
        <f t="shared" ref="L95" si="262">IF(I95&gt;H95,I95-H95,0)</f>
        <v>0</v>
      </c>
      <c r="M95" s="36">
        <f t="shared" ref="M95" si="263">IF(M93=0,IF(K95=0,0,IF(K95-N93&gt;0,K95-N93,0)),IF(K95=0,IF(M93-L95&gt;0,M93-L95,0),M93+K95))</f>
        <v>9148.65</v>
      </c>
      <c r="N95" s="40">
        <f t="shared" ref="N95" si="264">N93+L95</f>
        <v>0</v>
      </c>
    </row>
    <row r="96" spans="2:14">
      <c r="B96" s="12">
        <v>5</v>
      </c>
      <c r="C96" s="13" t="s">
        <v>8</v>
      </c>
      <c r="D96" s="14">
        <v>50</v>
      </c>
      <c r="E96" s="15">
        <v>3.63</v>
      </c>
      <c r="F96" s="16">
        <v>0.97</v>
      </c>
      <c r="G96" s="21"/>
      <c r="H96" s="22"/>
      <c r="I96" s="23"/>
      <c r="J96" s="35"/>
      <c r="K96" s="36"/>
      <c r="L96" s="37"/>
      <c r="M96" s="36"/>
      <c r="N96" s="40"/>
    </row>
    <row r="97" spans="2:14">
      <c r="B97" s="12"/>
      <c r="C97" s="44"/>
      <c r="D97" s="14"/>
      <c r="E97" s="22"/>
      <c r="F97" s="23"/>
      <c r="G97" s="21">
        <f t="shared" ref="G97" si="265">IF(B96+B98=0,D98-D96,B98*1000+D98-B96*1000-D96)</f>
        <v>50</v>
      </c>
      <c r="H97" s="15">
        <f t="shared" ref="H97" si="266">(E98+E96)/2*G97</f>
        <v>186.5</v>
      </c>
      <c r="I97" s="16">
        <f t="shared" ref="I97" si="267">(F98+F96)/2*G97</f>
        <v>28.499999999999996</v>
      </c>
      <c r="J97" s="35">
        <f t="shared" ref="J97" si="268">IF(H97&gt;I97,I97,H97)</f>
        <v>28.499999999999996</v>
      </c>
      <c r="K97" s="36">
        <f t="shared" ref="K97" si="269">IF(H97&gt;I97,H97-I97,0)</f>
        <v>158</v>
      </c>
      <c r="L97" s="37">
        <f t="shared" ref="L97" si="270">IF(I97&gt;H97,I97-H97,0)</f>
        <v>0</v>
      </c>
      <c r="M97" s="36">
        <f t="shared" ref="M97" si="271">IF(M95=0,IF(K97=0,0,IF(K97-N95&gt;0,K97-N95,0)),IF(K97=0,IF(M95-L97&gt;0,M95-L97,0),M95+K97))</f>
        <v>9306.65</v>
      </c>
      <c r="N97" s="40">
        <f t="shared" ref="N97" si="272">N95+L97</f>
        <v>0</v>
      </c>
    </row>
    <row r="98" spans="2:14">
      <c r="B98" s="12">
        <v>5</v>
      </c>
      <c r="C98" s="13" t="s">
        <v>8</v>
      </c>
      <c r="D98" s="14">
        <v>100</v>
      </c>
      <c r="E98" s="15">
        <v>3.83</v>
      </c>
      <c r="F98" s="16">
        <v>0.17</v>
      </c>
      <c r="G98" s="21"/>
      <c r="H98" s="22"/>
      <c r="I98" s="23"/>
      <c r="J98" s="35"/>
      <c r="K98" s="36"/>
      <c r="L98" s="37"/>
      <c r="M98" s="36"/>
      <c r="N98" s="40"/>
    </row>
    <row r="99" spans="2:14">
      <c r="B99" s="12"/>
      <c r="C99" s="44"/>
      <c r="D99" s="14"/>
      <c r="E99" s="22"/>
      <c r="F99" s="23"/>
      <c r="G99" s="21">
        <f t="shared" ref="G99" si="273">IF(B98+B100=0,D100-D98,B100*1000+D100-B98*1000-D98)</f>
        <v>30.819999999999709</v>
      </c>
      <c r="H99" s="15">
        <f t="shared" ref="H99" si="274">(E100+E98)/2*G99</f>
        <v>250.56659999999761</v>
      </c>
      <c r="I99" s="16">
        <f t="shared" ref="I99" si="275">(F100+F98)/2*G99</f>
        <v>2.6196999999999755</v>
      </c>
      <c r="J99" s="35">
        <f t="shared" ref="J99" si="276">IF(H99&gt;I99,I99,H99)</f>
        <v>2.6196999999999755</v>
      </c>
      <c r="K99" s="36">
        <f t="shared" ref="K99" si="277">IF(H99&gt;I99,H99-I99,0)</f>
        <v>247.94689999999764</v>
      </c>
      <c r="L99" s="37">
        <f t="shared" ref="L99" si="278">IF(I99&gt;H99,I99-H99,0)</f>
        <v>0</v>
      </c>
      <c r="M99" s="36">
        <f t="shared" ref="M99" si="279">IF(M97=0,IF(K99=0,0,IF(K99-N97&gt;0,K99-N97,0)),IF(K99=0,IF(M97-L99&gt;0,M97-L99,0),M97+K99))</f>
        <v>9554.5968999999968</v>
      </c>
      <c r="N99" s="40">
        <f t="shared" ref="N99" si="280">N97+L99</f>
        <v>0</v>
      </c>
    </row>
    <row r="100" spans="2:14" ht="15" thickBot="1">
      <c r="B100" s="12">
        <v>5</v>
      </c>
      <c r="C100" s="13" t="s">
        <v>8</v>
      </c>
      <c r="D100" s="14">
        <v>130.82</v>
      </c>
      <c r="E100" s="15">
        <v>12.43</v>
      </c>
      <c r="F100" s="16">
        <v>0</v>
      </c>
      <c r="G100" s="21"/>
      <c r="H100" s="22"/>
      <c r="I100" s="23"/>
      <c r="J100" s="35"/>
      <c r="K100" s="36"/>
      <c r="L100" s="37"/>
      <c r="M100" s="36"/>
      <c r="N100" s="40"/>
    </row>
    <row r="101" spans="2:14" ht="16.5" thickTop="1" thickBot="1">
      <c r="B101" s="45" t="s">
        <v>9</v>
      </c>
      <c r="C101" s="45"/>
      <c r="D101" s="45"/>
      <c r="E101" s="17"/>
      <c r="F101" s="17"/>
      <c r="G101" s="17"/>
      <c r="H101" s="18">
        <f>SUM(H11:H99)</f>
        <v>10445.116599999998</v>
      </c>
      <c r="I101" s="19">
        <f>SUM(I11:I99)</f>
        <v>890.51969999999994</v>
      </c>
      <c r="J101" s="19">
        <f>SUM(J11:J99)</f>
        <v>870.01969999999994</v>
      </c>
      <c r="K101" s="19">
        <f>SUM(K11:K99)</f>
        <v>9575.0968999999968</v>
      </c>
      <c r="L101" s="19">
        <f>SUM(L11:L100)</f>
        <v>20.499999999999986</v>
      </c>
      <c r="M101" s="19"/>
      <c r="N101" s="40"/>
    </row>
    <row r="102" spans="2:14" ht="15" thickTop="1"/>
  </sheetData>
  <mergeCells count="19">
    <mergeCell ref="D1:H1"/>
    <mergeCell ref="B2:N4"/>
    <mergeCell ref="H5:I5"/>
    <mergeCell ref="B6:D9"/>
    <mergeCell ref="E6:F6"/>
    <mergeCell ref="H6:I6"/>
    <mergeCell ref="J6:J8"/>
    <mergeCell ref="K6:L6"/>
    <mergeCell ref="M6:N6"/>
    <mergeCell ref="E7:E8"/>
    <mergeCell ref="M7:M8"/>
    <mergeCell ref="N7:N8"/>
    <mergeCell ref="K7:K8"/>
    <mergeCell ref="L7:L8"/>
    <mergeCell ref="B101:D101"/>
    <mergeCell ref="F7:F8"/>
    <mergeCell ref="G7:G8"/>
    <mergeCell ref="H7:H8"/>
    <mergeCell ref="I7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ETAP I</vt:lpstr>
      <vt:lpstr>ETAP II</vt:lpstr>
      <vt:lpstr>'ETAP I'!Tytuły_wydruku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terminal00</dc:creator>
  <cp:lastModifiedBy>Dziubaski</cp:lastModifiedBy>
  <cp:lastPrinted>2014-05-22T18:06:54Z</cp:lastPrinted>
  <dcterms:created xsi:type="dcterms:W3CDTF">2013-06-13T12:30:47Z</dcterms:created>
  <dcterms:modified xsi:type="dcterms:W3CDTF">2017-12-02T16:01:59Z</dcterms:modified>
</cp:coreProperties>
</file>